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E:\Desktop\6-2023\"/>
    </mc:Choice>
  </mc:AlternateContent>
  <bookViews>
    <workbookView xWindow="0" yWindow="0" windowWidth="24000" windowHeight="9630" tabRatio="829" activeTab="3"/>
  </bookViews>
  <sheets>
    <sheet name="PL1" sheetId="90" r:id="rId1"/>
    <sheet name="PL2" sheetId="118" r:id="rId2"/>
    <sheet name="PL3" sheetId="93" r:id="rId3"/>
    <sheet name="PL4" sheetId="114" r:id="rId4"/>
    <sheet name="Bieu 10_CH" sheetId="126" r:id="rId5"/>
  </sheets>
  <externalReferences>
    <externalReference r:id="rId6"/>
    <externalReference r:id="rId7"/>
    <externalReference r:id="rId8"/>
    <externalReference r:id="rId9"/>
    <externalReference r:id="rId10"/>
  </externalReferences>
  <definedNames>
    <definedName name="_xlnm._FilterDatabase" localSheetId="4" hidden="1">'Bieu 10_CH'!$A$6:$P$436</definedName>
    <definedName name="bbm" localSheetId="4">OFFSET(DVHC,,4)</definedName>
    <definedName name="bbm">OFFSET(DVHC,,4)</definedName>
    <definedName name="CAN" localSheetId="4">[1]data!$W$10:$W$499</definedName>
    <definedName name="CAN">[2]data!$W$10:$W$683</definedName>
    <definedName name="CANlink" localSheetId="4">[3]data!#REF!</definedName>
    <definedName name="CANlink">[4]data!#REF!</definedName>
    <definedName name="CLN" localSheetId="4">[1]data!$N$10:$N$499</definedName>
    <definedName name="CLN">[2]data!$N$10:$N$683</definedName>
    <definedName name="CLNlink" localSheetId="4">[3]data!#REF!</definedName>
    <definedName name="CLNlink">[4]data!#REF!</definedName>
    <definedName name="CQP" localSheetId="4">[1]data!$V$10:$V$499</definedName>
    <definedName name="CQP">[2]data!$V$10:$V$683</definedName>
    <definedName name="CQPlink" localSheetId="4">[3]data!#REF!</definedName>
    <definedName name="CQPlink">[4]data!#REF!</definedName>
    <definedName name="CSD" localSheetId="4">[1]data!$BF$10:$BF$499</definedName>
    <definedName name="CSD">[2]data!$BF$10:$BF$683</definedName>
    <definedName name="DBV" localSheetId="4">[1]data!$AK$10:$AK$499</definedName>
    <definedName name="DBV">[2]data!$AK$10:$AK$683</definedName>
    <definedName name="DBVlink" localSheetId="4">[3]data!#REF!</definedName>
    <definedName name="DBVlink">[4]data!#REF!</definedName>
    <definedName name="DCH" localSheetId="4">[1]data!$AS$10:$AS$499</definedName>
    <definedName name="DCH">[2]data!$AS$10:$AS$683</definedName>
    <definedName name="DCHlink" localSheetId="4">[3]data!#REF!</definedName>
    <definedName name="DCHlink">[4]data!#REF!</definedName>
    <definedName name="DDL" localSheetId="4">[1]data!$AT$10:$AT$499</definedName>
    <definedName name="DDL">[2]data!$AT$10:$AT$683</definedName>
    <definedName name="DDLlink" localSheetId="4">[3]data!#REF!</definedName>
    <definedName name="DDLlink">[4]data!#REF!</definedName>
    <definedName name="DDT" localSheetId="4">[1]data!$AM$10:$AM$499</definedName>
    <definedName name="DDT">[2]data!$AM$10:$AM$683</definedName>
    <definedName name="DDTlink" localSheetId="4">[3]data!#REF!</definedName>
    <definedName name="DDTlink">[4]data!#REF!</definedName>
    <definedName name="DGD" localSheetId="4">[1]data!$AH$10:$AH$499</definedName>
    <definedName name="DGD">[2]data!$AH$10:$AH$683</definedName>
    <definedName name="DGDlink" localSheetId="4">[3]data!#REF!</definedName>
    <definedName name="DGDlink">[4]data!#REF!</definedName>
    <definedName name="DGT" localSheetId="4">[1]data!$AD$10:$AD$499</definedName>
    <definedName name="DGT">[2]data!$AD$10:$AD$683</definedName>
    <definedName name="DGTlink" localSheetId="4">[3]data!#REF!</definedName>
    <definedName name="DGTlink">[4]data!#REF!</definedName>
    <definedName name="DKG" localSheetId="4">[1]data!$AL$10:$AL$499</definedName>
    <definedName name="DKG">[2]data!$AL$10:$AL$683</definedName>
    <definedName name="DKV" localSheetId="4">[1]data!$AV$10:$AV$499</definedName>
    <definedName name="DKV">[2]data!$AV$10:$AV$683</definedName>
    <definedName name="DKVlink" localSheetId="4">[3]data!#REF!</definedName>
    <definedName name="DKVlink">[4]data!#REF!</definedName>
    <definedName name="DKH" localSheetId="4">[1]data!$AQ$10:$AQ$499</definedName>
    <definedName name="DKH">[2]data!$AQ$10:$AQ$683</definedName>
    <definedName name="DKHlink" localSheetId="4">[3]data!#REF!</definedName>
    <definedName name="DKHlink">[4]data!#REF!</definedName>
    <definedName name="DNL" localSheetId="4">[1]data!$AJ$10:$AJ$499</definedName>
    <definedName name="DNL">[2]data!$AJ$10:$AJ$683</definedName>
    <definedName name="DNLlink" localSheetId="4">[3]data!#REF!</definedName>
    <definedName name="DNLlink">[4]data!#REF!</definedName>
    <definedName name="DNG" localSheetId="4">[1]data!$BA$10:$BA$499</definedName>
    <definedName name="DNG">[2]data!$BA$10:$BA$683</definedName>
    <definedName name="DNGlink" localSheetId="4">[3]data!#REF!</definedName>
    <definedName name="DNGlink">[4]data!#REF!</definedName>
    <definedName name="DRA" localSheetId="4">[1]data!$AN$10:$AN$499</definedName>
    <definedName name="DRA">[2]data!$AN$10:$AN$683</definedName>
    <definedName name="DRAlink" localSheetId="4">[3]data!#REF!</definedName>
    <definedName name="DRAlink">[4]data!#REF!</definedName>
    <definedName name="DSH" localSheetId="4">[1]data!$AU$10:$AU$499</definedName>
    <definedName name="DSH">[2]data!$AU$10:$AU$683</definedName>
    <definedName name="DSHlink" localSheetId="4">[3]data!#REF!</definedName>
    <definedName name="DSHlink">[4]data!#REF!</definedName>
    <definedName name="DTL" localSheetId="4">[1]data!$AE$10:$AE$499</definedName>
    <definedName name="DTL">[2]data!$AE$10:$AE$683</definedName>
    <definedName name="DTLlink" localSheetId="4">[3]data!#REF!</definedName>
    <definedName name="DTLlink">[4]data!#REF!</definedName>
    <definedName name="DTS" localSheetId="4">[1]data!$AZ$10:$AZ$499</definedName>
    <definedName name="DTS">[2]data!$AZ$10:$AZ$683</definedName>
    <definedName name="DTSlink" localSheetId="4">[3]data!#REF!</definedName>
    <definedName name="DTSlink">[4]data!#REF!</definedName>
    <definedName name="DTT" localSheetId="4">[1]data!$AI$10:$AI$499</definedName>
    <definedName name="DTT">[2]data!$AI$10:$AI$683</definedName>
    <definedName name="DTTlink" localSheetId="4">[3]data!#REF!</definedName>
    <definedName name="DTTlink">[4]data!#REF!</definedName>
    <definedName name="DVH" localSheetId="4">[1]data!$AF$10:$AF$499</definedName>
    <definedName name="DVH">[2]data!$AF$10:$AF$683</definedName>
    <definedName name="DVHC" comment="Đơn vị hành chính" localSheetId="4">OFFSET([5]data!#REF!,,,COUNTA([5]data!$C$401:$C$7682)+50,1)</definedName>
    <definedName name="DVHC">[2]data!$C$10:$C$818</definedName>
    <definedName name="DVHlink" localSheetId="4">[3]data!#REF!</definedName>
    <definedName name="DVHlink">[4]data!#REF!</definedName>
    <definedName name="DXH" localSheetId="4">[1]data!$AR$10:$AR$499</definedName>
    <definedName name="DXH">[2]data!$AR$10:$AR$683</definedName>
    <definedName name="DXHlink" localSheetId="4">[3]data!#REF!</definedName>
    <definedName name="DXHlink">[4]data!#REF!</definedName>
    <definedName name="DYT" localSheetId="4">[1]data!$AG$10:$AG$499</definedName>
    <definedName name="DYT">[2]data!$AG$10:$AG$683</definedName>
    <definedName name="DYTlink" localSheetId="4">[3]data!#REF!</definedName>
    <definedName name="DYTlink">[4]data!#REF!</definedName>
    <definedName name="HNK" localSheetId="4">[1]data!$M$10:$M$499</definedName>
    <definedName name="HNK">[2]data!$M$10:$M$683</definedName>
    <definedName name="HNKlink" localSheetId="4">[3]data!#REF!</definedName>
    <definedName name="HNKlink">[4]data!#REF!</definedName>
    <definedName name="ID_CongTrinh" localSheetId="4">IFERROR(RIGHT([3]data!#REF!,5)*1,0)</definedName>
    <definedName name="ID_CongTrinh">IFERROR(RIGHT([4]data!#REF!,5)*1,0)</definedName>
    <definedName name="LMU" localSheetId="4">[1]data!$T$10:$T$499</definedName>
    <definedName name="LMU">[2]data!$T$10:$T$683</definedName>
    <definedName name="LMUlink" localSheetId="4">[3]data!#REF!</definedName>
    <definedName name="LMUlink">[4]data!#REF!</definedName>
    <definedName name="LUA" localSheetId="4">[1]data!$J$10:$J$499</definedName>
    <definedName name="LUA">[2]data!$J$10:$J$683</definedName>
    <definedName name="LuaLink" localSheetId="4">[3]data!#REF!</definedName>
    <definedName name="LuaLink">[4]data!#REF!</definedName>
    <definedName name="LUC" localSheetId="4">[1]data!$K$10:$K$499</definedName>
    <definedName name="LUC">[2]data!$K$10:$K$683</definedName>
    <definedName name="Ma" localSheetId="4">OFFSET('Bieu 10_CH'!DVHC,,5)</definedName>
    <definedName name="Ma">OFFSET(DVHC,,5)</definedName>
    <definedName name="MaSDD" localSheetId="4">[3]data!$E$10:$E$391</definedName>
    <definedName name="MaSDD">[4]data!$E$10:$E$937</definedName>
    <definedName name="MNC" localSheetId="4">[1]data!$BD$10:$BD$499</definedName>
    <definedName name="MNC">[2]data!$BD$10:$BD$683</definedName>
    <definedName name="MNClink" localSheetId="4">[3]data!#REF!</definedName>
    <definedName name="MNClink">[4]data!#REF!</definedName>
    <definedName name="MVBlink" localSheetId="4">[3]data!#REF!</definedName>
    <definedName name="MVBlink">[4]data!#REF!</definedName>
    <definedName name="Nam" localSheetId="4">OFFSET('Bieu 10_CH'!DVHC,,4)</definedName>
    <definedName name="Nam">OFFSET(DVHC,,4)</definedName>
    <definedName name="NamPhu" localSheetId="4">[3]data!#REF!</definedName>
    <definedName name="NamPhu">[4]data!#REF!</definedName>
    <definedName name="NAMThucHien" localSheetId="4">[3]data!$F$10:$F$391</definedName>
    <definedName name="NAMThucHien">[4]data!$F$10:$F$937</definedName>
    <definedName name="NKH" localSheetId="4">[1]data!$U$10:$U$499</definedName>
    <definedName name="NKH">[2]data!$U$10:$U$683</definedName>
    <definedName name="NKHlink" localSheetId="4">[3]data!#REF!</definedName>
    <definedName name="NKHlink">[4]data!#REF!</definedName>
    <definedName name="NTD" localSheetId="4">[1]data!$AP$10:$AP$499</definedName>
    <definedName name="NTD">[2]data!$AP$10:$AP$683</definedName>
    <definedName name="NTDlink" localSheetId="4">[3]data!#REF!</definedName>
    <definedName name="NTDlink">[4]data!#REF!</definedName>
    <definedName name="NTS" localSheetId="4">[1]data!$S$10:$S$499</definedName>
    <definedName name="NTS">[2]data!$S$10:$S$683</definedName>
    <definedName name="NTSlink" localSheetId="4">[3]data!#REF!</definedName>
    <definedName name="NTSlink">[4]data!#REF!</definedName>
    <definedName name="ODT" localSheetId="4">[1]data!$AX$10:$AX$499</definedName>
    <definedName name="ODT">[2]data!$AX$10:$AX$683</definedName>
    <definedName name="odtlink" localSheetId="4">[3]data!#REF!</definedName>
    <definedName name="odtlink">[4]data!#REF!</definedName>
    <definedName name="ONT" localSheetId="4">[1]data!$AW$10:$AW$499</definedName>
    <definedName name="ONT">[2]data!$AW$10:$AW$683</definedName>
    <definedName name="ONTlink" localSheetId="4">[3]data!#REF!</definedName>
    <definedName name="ONTlink">[4]data!#REF!</definedName>
    <definedName name="PNK" localSheetId="4">[1]data!$BE$10:$BE$499</definedName>
    <definedName name="PNK">[2]data!$BE$10:$BE$683</definedName>
    <definedName name="PNKlink" localSheetId="4">[3]data!#REF!</definedName>
    <definedName name="PNKlink">[4]data!#REF!</definedName>
    <definedName name="_xlnm.Print_Area" localSheetId="4">'Bieu 10_CH'!$A$1:$P$436</definedName>
    <definedName name="_xlnm.Print_Area" localSheetId="0">'PL1'!$A$1:$Q$78</definedName>
    <definedName name="_xlnm.Print_Area" localSheetId="1">'PL2'!$A$1:$Q$28</definedName>
    <definedName name="_xlnm.Print_Area" localSheetId="2">'PL3'!$A$1:$Q$27</definedName>
    <definedName name="_xlnm.Print_Area" localSheetId="3">'PL4'!$A$1:$Q$23</definedName>
    <definedName name="_xlnm.Print_Titles" localSheetId="4">'Bieu 10_CH'!$4:$6</definedName>
    <definedName name="_xlnm.Print_Titles" localSheetId="0">'PL1'!$6:$8</definedName>
    <definedName name="_xlnm.Print_Titles" localSheetId="1">'PL2'!$6:$8</definedName>
    <definedName name="_xlnm.Print_Titles" localSheetId="2">'PL3'!$6:$8</definedName>
    <definedName name="_xlnm.Print_Titles" localSheetId="3">'PL4'!$6:$8</definedName>
    <definedName name="_xlnm.Print_Titles">#N/A</definedName>
    <definedName name="RDD" localSheetId="4">[1]data!$P$10:$P$499</definedName>
    <definedName name="RDD">[2]data!$P$10:$P$683</definedName>
    <definedName name="RDDlink" localSheetId="4">[3]data!#REF!</definedName>
    <definedName name="RDDlink">[4]data!#REF!</definedName>
    <definedName name="RPH" localSheetId="4">[1]data!$O$10:$O$499</definedName>
    <definedName name="RPH">[2]data!$O$10:$O$683</definedName>
    <definedName name="RPHlink" localSheetId="4">[3]data!#REF!</definedName>
    <definedName name="RPHlink">[4]data!#REF!</definedName>
    <definedName name="RSN" localSheetId="4">[1]data!$R$10:$R$499</definedName>
    <definedName name="RSN">[2]data!$R$10:$R$683</definedName>
    <definedName name="RSX" localSheetId="4">[1]data!$Q$10:$Q$499</definedName>
    <definedName name="RSX">[2]data!$Q$10:$Q$683</definedName>
    <definedName name="RSXlink" localSheetId="4">[3]data!#REF!</definedName>
    <definedName name="RSXlink">[4]data!#REF!</definedName>
    <definedName name="SKC" localSheetId="4">[1]data!$AA$10:$AA$499</definedName>
    <definedName name="SKC">[2]data!$AA$10:$AA$683</definedName>
    <definedName name="SKClink" localSheetId="4">[3]data!#REF!</definedName>
    <definedName name="SKClink">[4]data!#REF!</definedName>
    <definedName name="SKK" localSheetId="4">[1]data!$X$10:$X$499</definedName>
    <definedName name="SKK">[2]data!$X$10:$X$683</definedName>
    <definedName name="SKKlink" localSheetId="4">[3]data!#REF!</definedName>
    <definedName name="SKKlink">[4]data!#REF!</definedName>
    <definedName name="SKN" localSheetId="4">[1]data!$Y$10:$Y$499</definedName>
    <definedName name="SKN">[2]data!$Y$10:$Y$683</definedName>
    <definedName name="SKNlink" localSheetId="4">[3]data!#REF!</definedName>
    <definedName name="SKNlink">[4]data!#REF!</definedName>
    <definedName name="SKS" localSheetId="4">[1]data!$AB$10:$AB$499</definedName>
    <definedName name="SKS">[2]data!$AB$10:$AB$683</definedName>
    <definedName name="SKSlink" localSheetId="4">[3]data!#REF!</definedName>
    <definedName name="SKSlink">[4]data!#REF!</definedName>
    <definedName name="SKTlink" localSheetId="4">[3]data!#REF!</definedName>
    <definedName name="SKTlink">[4]data!#REF!</definedName>
    <definedName name="SKX" localSheetId="4">[1]data!$AC$10:$AC$499</definedName>
    <definedName name="SKX">[2]data!$AC$10:$AC$683</definedName>
    <definedName name="SKXlink" localSheetId="4">[3]data!#REF!</definedName>
    <definedName name="SKXlink">[4]data!#REF!</definedName>
    <definedName name="SON" localSheetId="4">[1]data!$BC$10:$BC$499</definedName>
    <definedName name="SON">[2]data!$BC$10:$BC$683</definedName>
    <definedName name="STT" localSheetId="4">__xlfn.IFNA(VLOOKUP(#REF!,[3]data!#REF!,2,0),"STT")</definedName>
    <definedName name="STT">__xlfn.IFNA(VLOOKUP(#REF!,[4]data!#REF!,2,0),"STT")</definedName>
    <definedName name="taolink" localSheetId="4">INDIRECT([3]data!$E$6&amp;"Link")</definedName>
    <definedName name="taolink">INDIRECT([4]data!$E$6&amp;"Link")</definedName>
    <definedName name="TIN" localSheetId="4">[1]data!$BB$10:$BB$499</definedName>
    <definedName name="TIN">[2]data!$BB$10:$BB$683</definedName>
    <definedName name="TINlink" localSheetId="4">[3]data!#REF!</definedName>
    <definedName name="TINlink">[4]data!#REF!</definedName>
    <definedName name="TMD" localSheetId="4">[1]data!$Z$10:$Z$499</definedName>
    <definedName name="TMD">[2]data!$Z$10:$Z$683</definedName>
    <definedName name="TMDlink" localSheetId="4">[3]data!#REF!</definedName>
    <definedName name="TMDlink">[4]data!#REF!</definedName>
    <definedName name="TON" localSheetId="4">[1]data!$AO$10:$AO$499</definedName>
    <definedName name="TON">[2]data!$AO$10:$AO$683</definedName>
    <definedName name="TONlink" localSheetId="4">[3]data!#REF!</definedName>
    <definedName name="TONlink">[4]data!#REF!</definedName>
    <definedName name="TSC" localSheetId="4">[1]data!$AY$10:$AY$499</definedName>
    <definedName name="TSC">[2]data!$AY$10:$AY$683</definedName>
    <definedName name="TSClink" localSheetId="4">[3]data!#REF!</definedName>
    <definedName name="TSClink">[4]data!#REF!</definedName>
  </definedNames>
  <calcPr calcId="162913"/>
</workbook>
</file>

<file path=xl/calcChain.xml><?xml version="1.0" encoding="utf-8"?>
<calcChain xmlns="http://schemas.openxmlformats.org/spreadsheetml/2006/main">
  <c r="D28" i="118" l="1"/>
  <c r="D27" i="118"/>
  <c r="D26" i="118"/>
  <c r="D25" i="118"/>
  <c r="D24" i="118"/>
  <c r="D23" i="118"/>
  <c r="D22" i="118"/>
  <c r="D21" i="118"/>
  <c r="D20" i="118"/>
  <c r="Q19" i="118"/>
  <c r="P19" i="118"/>
  <c r="O19" i="118"/>
  <c r="N19" i="118"/>
  <c r="M19" i="118"/>
  <c r="L19" i="118"/>
  <c r="K19" i="118"/>
  <c r="J19" i="118"/>
  <c r="I19" i="118"/>
  <c r="H19" i="118"/>
  <c r="G19" i="118"/>
  <c r="F19" i="118"/>
  <c r="E19" i="118"/>
  <c r="D19" i="118"/>
  <c r="D18" i="118"/>
  <c r="D17" i="118"/>
  <c r="D16" i="118"/>
  <c r="D15" i="118"/>
  <c r="D14" i="118"/>
  <c r="D13" i="118"/>
  <c r="D12" i="118"/>
  <c r="D11" i="118"/>
  <c r="D10" i="118"/>
  <c r="Q9" i="118"/>
  <c r="P9" i="118"/>
  <c r="O9" i="118"/>
  <c r="N9" i="118"/>
  <c r="M9" i="118"/>
  <c r="L9" i="118"/>
  <c r="K9" i="118"/>
  <c r="J9" i="118"/>
  <c r="I9" i="118"/>
  <c r="H9" i="118"/>
  <c r="G9" i="118"/>
  <c r="F9" i="118"/>
  <c r="E9" i="118"/>
</calcChain>
</file>

<file path=xl/sharedStrings.xml><?xml version="1.0" encoding="utf-8"?>
<sst xmlns="http://schemas.openxmlformats.org/spreadsheetml/2006/main" count="1936" uniqueCount="757">
  <si>
    <t>Khai thác mỏ đá xây dựng chóp vung 3 (Cty TNHH tập đoàn Bitexco) - Ký hiệu KT-D.26</t>
  </si>
  <si>
    <t>Giao đất, cho thuê đất trồng cây lâu năm khu vực Hốc Kiến</t>
  </si>
  <si>
    <t>Trụ sở công an xã Hàm Mỹ  (trong đó đất do UBND xã quản lý là 0,06ha; đất thuộc tổ chức là 0,04ha)</t>
  </si>
  <si>
    <t>Đấu giá đất để trồng cây dược liệu (Hoa Bá Vương)</t>
  </si>
  <si>
    <t>Chuyển mục đích đất trồng cây lâu năm của hộ gia đình cá nhân</t>
  </si>
  <si>
    <t>NQ 06/NQ-HĐND ngày 18/01/2021 của HĐND tỉnh</t>
  </si>
  <si>
    <t>NQ số 27/NQ-HĐND, ngày 17/8/2021 của HĐND tỉnh</t>
  </si>
  <si>
    <t>NQ số 58/NQ-HĐND ngày 08/12/2022 của HĐND tỉnh</t>
  </si>
  <si>
    <t>KHSDĐ 2022; Công văn 125A của BQLDAĐTXD huyện</t>
  </si>
  <si>
    <t>Công văn 98/CV-CTCC ngày 04/5/2021 của Ban quản lý công trình công cộng; Công văn số 125A ngày 03/5/2021 của Ban Quản lý dự án huyện.</t>
  </si>
  <si>
    <t>NQ số 48/NQ-HĐND ngày 26/10/2021 của HĐND tỉnh</t>
  </si>
  <si>
    <t>Quyết định số 1428/QĐ-UBND ngày 31/12/2012 của UBND huyện Hàm Thuận Nam; NQ số 58/NQ-HĐND ngày 08/12/2021 của HĐND tỉnh</t>
  </si>
  <si>
    <t>Quyết định số 172/QĐ-UBND tỉnh Bình Thuận ngày 18/01/2022</t>
  </si>
  <si>
    <t>Công văn số 202/CTLN ngày 08/05/2023</t>
  </si>
  <si>
    <t>Quyết định chấp thuận điều chỉnh chủ trương đầu tư số 1312/QĐ-UBND ngày 28/5/2021</t>
  </si>
  <si>
    <t>KHSDĐ năm 2022</t>
  </si>
  <si>
    <t>Di dời cơ sở thu mua, tập kết phế liệu tại xã Tân Lập (hộ bà Nguyễn Thị Tuyến)</t>
  </si>
  <si>
    <t>Công văn: 253/UBND ngày 11/10/2019</t>
  </si>
  <si>
    <t>Công văn 125A của BQLDAĐTXD huyện</t>
  </si>
  <si>
    <t>Đường dây 110kV và trạm biến áp 22/110kV - Dự án nhà máy điện gió Thuận Nam (Hàm Cường 2) của Công ty Cổ phần Đầu tư HD</t>
  </si>
  <si>
    <t>Nghị quyết số 48 /NQ-HĐND ngày 26/10/2021 của HĐND tỉnh</t>
  </si>
  <si>
    <t>CV số 730/STNMT-CCQLĐĐ ngày 03/3/2021 của STNMT; Giấy phép thăm dò số: 902/GP-UBND ngày 15/4/2011 của UBND tỉnh, phê duyệt trữ lượng tại Quyết định số 406/QĐ-UBND ngày 23/02/2012</t>
  </si>
  <si>
    <t>Giấy phép khai thác số 1191/GP-BTNMT, ngày 19/5/2015 của Bộ Tài nguyên và Môi trường</t>
  </si>
  <si>
    <t>Quyết định số 3609/QĐ-UBND ngày 22/12/2021 của UBND tỉnh</t>
  </si>
  <si>
    <t>Giấy phép thăm dò số 2292/GP-UBND ngày 17/09/2020; Đã thuê đất 18,41 ha còn lại 1,59 ha</t>
  </si>
  <si>
    <t>Quyết định số: 2755 /QĐ-UBND ngày 26 /12/2022 của Ủy ban nhân dân tỉnh Bình Thuận. Đưa vào để thực hiện đấu giá</t>
  </si>
  <si>
    <t>Khai thác khoáng sản titan - Zircon tại khu vực Tân Thành và Thuận Quý (tổng 515,51 ha đã giao 265,05 ha; còn lại 250,46 ha)</t>
  </si>
  <si>
    <t>Lộ ra 110 kV trạm 220 kV Hàm Thuận Nam</t>
  </si>
  <si>
    <t xml:space="preserve">Công viên nghĩa trang Phúc Vĩnh Hằng - Nam Phan Thiết </t>
  </si>
  <si>
    <t>NQ 40 /2017/NQ-HĐND ngày 19/12/2017 của HĐND tỉnh; CV 4143/PCBT-QLĐT ngày 16/09/20 của Cty Điện lực Bình Thuận</t>
  </si>
  <si>
    <t>Phụ lục 1</t>
  </si>
  <si>
    <t>Phụ lục 2</t>
  </si>
  <si>
    <t>Phụ lục 3</t>
  </si>
  <si>
    <t>Phụ lục 4</t>
  </si>
  <si>
    <t>DIỆN TÍCH CÁC LOẠI ĐẤT PHÂN BỔ TRONG NĂM 2023</t>
  </si>
  <si>
    <t>KẾ HOẠCH THU HỒI CÁC LOẠI ĐẤT NĂM 2023 CỦA HUYỆN HÀM THUẬN NAM</t>
  </si>
  <si>
    <t xml:space="preserve">KẾ HOẠCH CHUYỂN MỤC ĐÍCH SỬ DỤNG ĐẤT NĂM 2023 </t>
  </si>
  <si>
    <t>CỦA HUYỆN HÀM THUẬN NAM</t>
  </si>
  <si>
    <t>STT</t>
  </si>
  <si>
    <t>1.1</t>
  </si>
  <si>
    <t>1.2</t>
  </si>
  <si>
    <t>1.3</t>
  </si>
  <si>
    <t>1.4</t>
  </si>
  <si>
    <t>1.5</t>
  </si>
  <si>
    <t>1.6</t>
  </si>
  <si>
    <t>2.1</t>
  </si>
  <si>
    <t>2.2</t>
  </si>
  <si>
    <t>2.3</t>
  </si>
  <si>
    <t>2.4</t>
  </si>
  <si>
    <t>2.5</t>
  </si>
  <si>
    <t>2.6</t>
  </si>
  <si>
    <t>2.7</t>
  </si>
  <si>
    <t>2.8</t>
  </si>
  <si>
    <t>2.9</t>
  </si>
  <si>
    <t>2.10</t>
  </si>
  <si>
    <t>Đất nông nghiệp</t>
  </si>
  <si>
    <t>Đất trồng cây lâu năm</t>
  </si>
  <si>
    <t>Đất rừng phòng hộ</t>
  </si>
  <si>
    <t>Đất rừng đặc dụng</t>
  </si>
  <si>
    <t>Đất rừng sản xuất</t>
  </si>
  <si>
    <t>Đất phi nông nghiệp</t>
  </si>
  <si>
    <t>Trong đó:</t>
  </si>
  <si>
    <t>Đất quốc phòng</t>
  </si>
  <si>
    <t>Đất an ninh</t>
  </si>
  <si>
    <t>Đất khu công nghiệp</t>
  </si>
  <si>
    <t>CLN</t>
  </si>
  <si>
    <t>RPH</t>
  </si>
  <si>
    <t>RDD</t>
  </si>
  <si>
    <t>RSX</t>
  </si>
  <si>
    <t>NTS</t>
  </si>
  <si>
    <t>PNN</t>
  </si>
  <si>
    <t>CQP</t>
  </si>
  <si>
    <t>CAN</t>
  </si>
  <si>
    <t>SKK</t>
  </si>
  <si>
    <t>SKS</t>
  </si>
  <si>
    <t>DDT</t>
  </si>
  <si>
    <t>DRA</t>
  </si>
  <si>
    <t>NTD</t>
  </si>
  <si>
    <t>DHT</t>
  </si>
  <si>
    <t>Mã</t>
  </si>
  <si>
    <t>(1)</t>
  </si>
  <si>
    <t>(2)</t>
  </si>
  <si>
    <t>(3)</t>
  </si>
  <si>
    <t>(5)</t>
  </si>
  <si>
    <t>NNP</t>
  </si>
  <si>
    <t>DDL</t>
  </si>
  <si>
    <t>NNP/PNN</t>
  </si>
  <si>
    <t>CLN/PNN</t>
  </si>
  <si>
    <t>RPH/PNN</t>
  </si>
  <si>
    <t>RDD/PNN</t>
  </si>
  <si>
    <t>RSX/PNN</t>
  </si>
  <si>
    <t>Chuyển đổi cơ cấu sử dụng đất trong nội bộ đất nông nghiệp</t>
  </si>
  <si>
    <t>SKC</t>
  </si>
  <si>
    <t>SKX</t>
  </si>
  <si>
    <t>Đất chưa sử dụng</t>
  </si>
  <si>
    <t>Đất ở tại đô thị</t>
  </si>
  <si>
    <t>ODT</t>
  </si>
  <si>
    <t>2.11</t>
  </si>
  <si>
    <t>2.12</t>
  </si>
  <si>
    <t>2.13</t>
  </si>
  <si>
    <t>Đất nuôi trồng thủy sản</t>
  </si>
  <si>
    <t>Đất trồng lúa</t>
  </si>
  <si>
    <t>LUC</t>
  </si>
  <si>
    <t>LUA</t>
  </si>
  <si>
    <t>LUA/PNN</t>
  </si>
  <si>
    <t>LUA/CLN</t>
  </si>
  <si>
    <t>2.14</t>
  </si>
  <si>
    <t>Đất giao thông</t>
  </si>
  <si>
    <t>Đất thủy lợi</t>
  </si>
  <si>
    <t>Đất bãi thải, xử lý chất thải</t>
  </si>
  <si>
    <t>SON</t>
  </si>
  <si>
    <t>1.7</t>
  </si>
  <si>
    <t>Đất làm muối</t>
  </si>
  <si>
    <t>LMU</t>
  </si>
  <si>
    <t>CSD</t>
  </si>
  <si>
    <t>Đất trồng lúa chuyển sang đất trồng cây lâu năm</t>
  </si>
  <si>
    <t>Đất trồng cây hàng năm khác</t>
  </si>
  <si>
    <t>Đất nông nghiệp khác</t>
  </si>
  <si>
    <t>1.8</t>
  </si>
  <si>
    <t>Đất cụm công nghiệp</t>
  </si>
  <si>
    <t>Đất thương mại, dịch vụ</t>
  </si>
  <si>
    <t>Đất cơ sở sản xuất phi nông nghiệp</t>
  </si>
  <si>
    <t>Đất sử dụng cho hoạt động khoáng sản</t>
  </si>
  <si>
    <t>Đất có di tích lịch sử - văn hóa</t>
  </si>
  <si>
    <t>Đất danh lam thắng cảnh</t>
  </si>
  <si>
    <t>Đất ở tại nông thôn</t>
  </si>
  <si>
    <t>Đất xây dựng trụ sở cơ quan</t>
  </si>
  <si>
    <t>Đất xây dựng trụ sở của tổ chức sự nghiệp</t>
  </si>
  <si>
    <t>Đất xây dựng cơ sở ngoại giao</t>
  </si>
  <si>
    <t>Đất cơ sở tôn giáo</t>
  </si>
  <si>
    <t>Đất sản xuất vật liệu xây dựng, làm đồ gốm</t>
  </si>
  <si>
    <t>Đất sinh hoạt cộng đồng</t>
  </si>
  <si>
    <t>Đất khu vui chơi, giải trí công cộng</t>
  </si>
  <si>
    <t>Đất sông, ngòi, kênh, rạch, suối</t>
  </si>
  <si>
    <t>Đất có mặt nước chuyên dùng</t>
  </si>
  <si>
    <t>Đất phi nông nghiệp khác</t>
  </si>
  <si>
    <t>KCN</t>
  </si>
  <si>
    <t>KKT</t>
  </si>
  <si>
    <t>KDT</t>
  </si>
  <si>
    <t>HNK</t>
  </si>
  <si>
    <t>NKH</t>
  </si>
  <si>
    <t>2.15</t>
  </si>
  <si>
    <t>2.16</t>
  </si>
  <si>
    <t>2.17</t>
  </si>
  <si>
    <t>2.18</t>
  </si>
  <si>
    <t>2.19</t>
  </si>
  <si>
    <t>SKN</t>
  </si>
  <si>
    <t>TMD</t>
  </si>
  <si>
    <t>ONT</t>
  </si>
  <si>
    <t>TSC</t>
  </si>
  <si>
    <t>DTS</t>
  </si>
  <si>
    <t>DNG</t>
  </si>
  <si>
    <t>TON</t>
  </si>
  <si>
    <t>DSH</t>
  </si>
  <si>
    <t>DKV</t>
  </si>
  <si>
    <t>TIN</t>
  </si>
  <si>
    <t>MNC</t>
  </si>
  <si>
    <t>PNK</t>
  </si>
  <si>
    <t>Diện tích (ha)</t>
  </si>
  <si>
    <t>Đất công trình năng lượng</t>
  </si>
  <si>
    <t>Đất công trình bưu chính, viễn thông</t>
  </si>
  <si>
    <t>Chỉ tiêu sử dụng đất</t>
  </si>
  <si>
    <t>Trong đó: Đất chuyên trồng lúa nước</t>
  </si>
  <si>
    <t>LUC/PNN</t>
  </si>
  <si>
    <t>Đất phi nông nghiệp không phải là đất ở chuyển sang đất ở</t>
  </si>
  <si>
    <t>PKO/OCT</t>
  </si>
  <si>
    <t>DVH</t>
  </si>
  <si>
    <t>DYT</t>
  </si>
  <si>
    <t>DGD</t>
  </si>
  <si>
    <t>DTT</t>
  </si>
  <si>
    <t>DKH</t>
  </si>
  <si>
    <t>DXH</t>
  </si>
  <si>
    <t>DGT</t>
  </si>
  <si>
    <t>DTL</t>
  </si>
  <si>
    <t>DNL</t>
  </si>
  <si>
    <t>DBV</t>
  </si>
  <si>
    <t>DCH</t>
  </si>
  <si>
    <t>Đất chợ</t>
  </si>
  <si>
    <t>-</t>
  </si>
  <si>
    <t>(6)=(5)-(4)</t>
  </si>
  <si>
    <t>I</t>
  </si>
  <si>
    <t>II</t>
  </si>
  <si>
    <t>Loại đất</t>
  </si>
  <si>
    <t>Tổng diện tích</t>
  </si>
  <si>
    <t>Khu bảo tồn thiên nhiên và đa dạng sinh học</t>
  </si>
  <si>
    <t>Khu thương mại - dịch vụ</t>
  </si>
  <si>
    <t>Khu dân cư nông thôn</t>
  </si>
  <si>
    <t>KNN</t>
  </si>
  <si>
    <t>KLN</t>
  </si>
  <si>
    <t>KBT</t>
  </si>
  <si>
    <t>KPC</t>
  </si>
  <si>
    <t>DTC</t>
  </si>
  <si>
    <t>KTM</t>
  </si>
  <si>
    <t>DNT</t>
  </si>
  <si>
    <t>Đơn vị tính: ha</t>
  </si>
  <si>
    <t>Trong đó: đất có rừng sản xuất là rừng tự nhiên</t>
  </si>
  <si>
    <t>RSN</t>
  </si>
  <si>
    <t>Đất xây dựng cơ sở văn hóa</t>
  </si>
  <si>
    <t>Đất xây dựng cơ sở y tế</t>
  </si>
  <si>
    <t>Đất xây dựng cơ sở giáo dục và đào tạo</t>
  </si>
  <si>
    <t>Đất xây dựng cơ sở thể dục thể thao</t>
  </si>
  <si>
    <t>Đất xây dựng kho dự trữ quốc gia</t>
  </si>
  <si>
    <t>DKG</t>
  </si>
  <si>
    <t>KHU CHỨC NĂNG</t>
  </si>
  <si>
    <t>Đất khu công nghệ cao</t>
  </si>
  <si>
    <t>Đất khu kinh tế</t>
  </si>
  <si>
    <t>Đất đô thị</t>
  </si>
  <si>
    <t>Khu du lịch</t>
  </si>
  <si>
    <t>KDL</t>
  </si>
  <si>
    <t>RSN/PNN</t>
  </si>
  <si>
    <t>Đất nông nghiệp chuyển sang phi nông nghiệp</t>
  </si>
  <si>
    <t>Đất làm nghĩa trang, nhà tang lễ, nhà hỏa táng</t>
  </si>
  <si>
    <t>HNK/PNN</t>
  </si>
  <si>
    <t>NTS/PNN</t>
  </si>
  <si>
    <t>LMU/PNN</t>
  </si>
  <si>
    <t>Ghi chú:</t>
  </si>
  <si>
    <t>- (a) gồm đất sản xuất nông nghiệp, đất nuôi trồng thủy sản, đất làm muối và đất nông nghiệp khác.</t>
  </si>
  <si>
    <t>- PKO là đất phi nông nghiệp không phải là đất ở.</t>
  </si>
  <si>
    <t>1.9</t>
  </si>
  <si>
    <t>Đất phát triển hạ tầng cấp quốc gia, cấp tỉnh, cấp huyện, cấp xã</t>
  </si>
  <si>
    <t>Đất xây dựng cơ sở khoa học công nghệ</t>
  </si>
  <si>
    <t>Đất xây dựng cơ sở dịch vụ xã hội</t>
  </si>
  <si>
    <t>Đất tín ngưỡng</t>
  </si>
  <si>
    <t>2.20</t>
  </si>
  <si>
    <t>2.21</t>
  </si>
  <si>
    <t>Diện tích phân theo đơn vị hành chính</t>
  </si>
  <si>
    <t>Khu sản xuất nông nghiệp (khu vực chuyên trồng lúa nước, khu vực chuyên trồng cây công nghiệp lâu năm)</t>
  </si>
  <si>
    <t>Khu lâm nghiệp (khu vực rừng phòng hộ, rừng đặc dụng, rừng sản xuất)</t>
  </si>
  <si>
    <t>Khu phát triển công nghiệp (khu công nghiệp, cụm công nghiệp)</t>
  </si>
  <si>
    <t>Khu đô thị (trong đó có khu đô thị mới)</t>
  </si>
  <si>
    <t>Khu đô thị - thương mại - dịch vụ</t>
  </si>
  <si>
    <t>KDV</t>
  </si>
  <si>
    <t>Khu ở, làng nghề, sản xuất phi nông nghiệp nông thôn</t>
  </si>
  <si>
    <t>KON</t>
  </si>
  <si>
    <t>Ghi chú: Khu chức năng không tổng hợp khi tính tổng diện tích tự nhiên</t>
  </si>
  <si>
    <t xml:space="preserve"> Trong đó: Đất chuyên lúa nước</t>
  </si>
  <si>
    <t>Đất làm nghĩa trang, nghĩa địa, nhà tang lễ, nhà hỏa táng</t>
  </si>
  <si>
    <t>HUYỆN HÀM THUẬN NAM, TỈNH BÌNH THUẬN</t>
  </si>
  <si>
    <t>Thị trấn Thuận Nam</t>
  </si>
  <si>
    <t>Xã Hàm Cần</t>
  </si>
  <si>
    <t>Xã Hàm Cường</t>
  </si>
  <si>
    <t>Xã Hàm Kiệm</t>
  </si>
  <si>
    <t>Xã Hàm Minh</t>
  </si>
  <si>
    <t>Xã Hàm Mỹ</t>
  </si>
  <si>
    <t>Xã Hàm Thạnh</t>
  </si>
  <si>
    <t>Xã Mương Mán</t>
  </si>
  <si>
    <t>Xã Mỹ Thạnh</t>
  </si>
  <si>
    <t>Xã Tân Lập</t>
  </si>
  <si>
    <t>Xã Tân Thành</t>
  </si>
  <si>
    <t>Xã Tân Thuận</t>
  </si>
  <si>
    <t>Xã Thuận Quý</t>
  </si>
  <si>
    <t>KẾ HOẠCH ĐƯA ĐẤT CHƯA SỬ DỤNG VÀO SỬ DỤNG NĂM 2023</t>
  </si>
  <si>
    <t>Biểu 10/CH</t>
  </si>
  <si>
    <t>DANH MỤC CÔNG TRÌNH,  DỰ ÁN THỰC HIỆN TRONG NĂM KẾ HOẠCH SỬ DỤNG ĐẤT NĂM 2023</t>
  </si>
  <si>
    <t>CỦA HUYỆN HÀM THUẬN NAM - TỈNH BÌNH THUẬN</t>
  </si>
  <si>
    <t>Hạng mục</t>
  </si>
  <si>
    <r>
      <rPr>
        <b/>
        <sz val="8"/>
        <rFont val="Times New Roman"/>
        <family val="1"/>
      </rPr>
      <t xml:space="preserve">Đia điểm </t>
    </r>
    <r>
      <rPr>
        <sz val="8"/>
        <rFont val="Times New Roman"/>
        <family val="1"/>
      </rPr>
      <t>(đến cấp xã)</t>
    </r>
  </si>
  <si>
    <t>Diện tích kế hoạch (ha)</t>
  </si>
  <si>
    <t>Diện tích hiện trạng (ha)</t>
  </si>
  <si>
    <t>Tăng thêm</t>
  </si>
  <si>
    <r>
      <rPr>
        <b/>
        <sz val="8"/>
        <rFont val="Times New Roman"/>
        <family val="1"/>
      </rPr>
      <t xml:space="preserve">Vị trí trên BDĐC </t>
    </r>
    <r>
      <rPr>
        <sz val="8"/>
        <rFont val="Times New Roman"/>
        <family val="1"/>
      </rPr>
      <t>(tờ bản đồ, số thửa)</t>
    </r>
    <r>
      <rPr>
        <b/>
        <sz val="8"/>
        <rFont val="Times New Roman"/>
        <family val="1"/>
      </rPr>
      <t xml:space="preserve"> hoặc trên bản đồ HTSDĐ cấp xã</t>
    </r>
  </si>
  <si>
    <t>Căn cứ pháp lý liên quan</t>
  </si>
  <si>
    <t>Ghi chú</t>
  </si>
  <si>
    <t>Hình thức thực hiện</t>
  </si>
  <si>
    <r>
      <rPr>
        <b/>
        <sz val="8"/>
        <rFont val="Times New Roman"/>
        <family val="1"/>
      </rPr>
      <t xml:space="preserve">Ghi chú </t>
    </r>
    <r>
      <rPr>
        <sz val="8"/>
        <rFont val="Times New Roman"/>
        <family val="1"/>
      </rPr>
      <t>(Năm KH đăng ký lần đầu)</t>
    </r>
  </si>
  <si>
    <t>Đất 
lúa</t>
  </si>
  <si>
    <t>Đất 
rừng 
sản 
xuất</t>
  </si>
  <si>
    <t>Đất 
khác</t>
  </si>
  <si>
    <t>(4)</t>
  </si>
  <si>
    <t>(7)</t>
  </si>
  <si>
    <t>(8)</t>
  </si>
  <si>
    <t>(9)</t>
  </si>
  <si>
    <t>(10)</t>
  </si>
  <si>
    <t>(11)</t>
  </si>
  <si>
    <t>A</t>
  </si>
  <si>
    <t>CÔNG TRÌNH, DỰ ÁN ĐƯỢC PHÂN BỔ TỪ KẾ HOẠCH SỬ DỤNG ĐẤT CẤP TỈNH</t>
  </si>
  <si>
    <t>A.1</t>
  </si>
  <si>
    <t>CÔNG TRÌNH, DỰ ÁN MỤC ĐÍCH QUỐC PHÒNG, AN NINH</t>
  </si>
  <si>
    <t>A.2</t>
  </si>
  <si>
    <t>CÔNG TRÌNH, DỰ ÁN ĐỂ PHÁT TRIỂN KINH TẾ - XÃ HỘI VÌ LỢI ÍCH QUỐC GIA, CÔNG CỘNG</t>
  </si>
  <si>
    <t>A.3</t>
  </si>
  <si>
    <t>CÔNG TRÌNH, DỰ ÁN QUAN TRỌNG QUỐC GIA DO QUỐC HỘI QUYẾT ĐỊNH ĐẦU TƯ MÀ PHẢI THU HỒI ĐẤT</t>
  </si>
  <si>
    <t>A.4</t>
  </si>
  <si>
    <t>CÔNG TRÌNH, DỰ ÁN DO THỦ TƯỚNG CHÍNH PHỦ CHẤP THUẬN, QUYẾT ĐỊNH ĐẦU TƯ MÀ PHẢI THU HỒI ĐẤT</t>
  </si>
  <si>
    <t>A.5</t>
  </si>
  <si>
    <t>CÔNG TRÌNH, DỰ ÁN DO HỘI ĐỒNG NHÂN DÂN CẤP TỈNH CHẤP THUẬN MÀ PHẢI THU HỒI ĐẤT</t>
  </si>
  <si>
    <t>B</t>
  </si>
  <si>
    <t>CÔNG TRÌNH, DỰ ÁN CẤP HUYỆN</t>
  </si>
  <si>
    <t>B.1</t>
  </si>
  <si>
    <t>*</t>
  </si>
  <si>
    <t>Công trình chuyển tiếp từ KH2022</t>
  </si>
  <si>
    <t/>
  </si>
  <si>
    <t>Nhu cầu đất quốc phòng trên địa bàn huyện Hàm Thuận Nam - vị trí 1</t>
  </si>
  <si>
    <t>Hàm Cần</t>
  </si>
  <si>
    <t>NQ số 41/NQ-HĐND ngày 03/12/2020 của HĐND tỉnh</t>
  </si>
  <si>
    <t>Nhu cầu đất quốc phòng trên địa bàn huyện Hàm Thuận Nam - vị trí 2</t>
  </si>
  <si>
    <t>Mương Mán</t>
  </si>
  <si>
    <t>Nhu cầu đất quốc phòng trên địa bàn huyện Hàm Thuận Nam - vị trí 3</t>
  </si>
  <si>
    <t>Tân Thuận</t>
  </si>
  <si>
    <t>Công văn 472/BQP-TM ngày 15/02/2020; Công văn 142/BCH-TM ngày 14/4/2022 của BCHQS Bình Thuận</t>
  </si>
  <si>
    <t>Công trình đăng ký mới KH2023</t>
  </si>
  <si>
    <t>Trụ sở công an xã Hàm Thạnh</t>
  </si>
  <si>
    <t>Hàm Thạnh</t>
  </si>
  <si>
    <t xml:space="preserve">Công văn 2584/BC-CAH ngày 26/10/2020 của CA huyện; Báo cáo số 423/BC-UBND ngày 29/10/2020 </t>
  </si>
  <si>
    <t>Trụ sở công an xã Hàm Kiệm</t>
  </si>
  <si>
    <t>Hàm Kiệm</t>
  </si>
  <si>
    <t>Công văn 2584/BC-CAH ngày 26/10/2020 của CA huyện</t>
  </si>
  <si>
    <t>III</t>
  </si>
  <si>
    <t>IV</t>
  </si>
  <si>
    <t>V</t>
  </si>
  <si>
    <t>Khu du lịch Spa Nirvaba</t>
  </si>
  <si>
    <t>Tân Thành</t>
  </si>
  <si>
    <t>Khu du lịch Honey Beach (Công ty TNHH Thương mại Du lịch Đại Lộc)</t>
  </si>
  <si>
    <t>VI</t>
  </si>
  <si>
    <t>Dự án Nhà máy xử lý nước cung cấp cho Khu công nghiệp Hàm Kiệm</t>
  </si>
  <si>
    <t>VII</t>
  </si>
  <si>
    <t>Đất cho hoạt động khoáng sản</t>
  </si>
  <si>
    <t>Nghị quyết số 58/NQ-HĐND ngày 08/12/2021 của Hội đồng nhân dân tỉnh</t>
  </si>
  <si>
    <t>Thuận Quý</t>
  </si>
  <si>
    <t>VIII</t>
  </si>
  <si>
    <t>Hàm Mỹ</t>
  </si>
  <si>
    <t>NQ số 40/2017/NQ-HĐND ngày 19/12/2017 của HĐND tỉnh</t>
  </si>
  <si>
    <t>Nghị quyết số 05/NQ-HĐND ngày 08/05/2020 của HĐND tỉnh</t>
  </si>
  <si>
    <t>Đường Mỹ Thạnh đi Đông Giang (Mỹ Thạnh - La Dạ)</t>
  </si>
  <si>
    <t>Mỹ Thạnh</t>
  </si>
  <si>
    <t>NQ số 44/NQ-HĐND ngày 09/12/2022 của HĐND tỉnh</t>
  </si>
  <si>
    <t>Đền bù giải tỏa và rà phá bom mìn, vật liệu nổ đối với các cầu dân sinh trên địa bàn tỉnh Bình Thuận thuộc dự án LRAMP (Hàm Kiệm 1 vị trí; Hàm Thạnh 3 vị trí; Tân Lập 4 vị trí)</t>
  </si>
  <si>
    <t>NQ số 67/NQ-HĐND ngày 07/12/2018 của HĐND tỉnh</t>
  </si>
  <si>
    <t>Tân Lập</t>
  </si>
  <si>
    <t>Thuận Nam</t>
  </si>
  <si>
    <t>Hàm Minh</t>
  </si>
  <si>
    <t>Hàm Cường</t>
  </si>
  <si>
    <t>Nâng cấp đường vào Khu dân cư Lò To - xã Hàm Cần</t>
  </si>
  <si>
    <t>Dự án thành phần đầu tư xây dựng đoạn Vĩnh Hảo - Phan Thiết thuộc dự án xây dựng một số đoạn đường bộ trên tuyến cao tốc Bắc - Nam phía đông giai đoạn 2017 - 2020 (hạng mục đường dân sinh và vị trí tuynel/hào kỹ thuật)</t>
  </si>
  <si>
    <t>Nghị quyết 52/2017/QH14 ngày 22/11/2017</t>
  </si>
  <si>
    <t>IX</t>
  </si>
  <si>
    <t>Đất thuỷ lợi</t>
  </si>
  <si>
    <t>Hồ KaPét và hệ thống kênh mương, đường giao thông</t>
  </si>
  <si>
    <t>Đập ngăn mặn Sông Phan</t>
  </si>
  <si>
    <t>Kênh tưới Hàm Thạnh</t>
  </si>
  <si>
    <t>NQ số 51/NQ-HĐND ngày 4/12/2020 của HĐND tỉnh Bình Thuận</t>
  </si>
  <si>
    <t>NQ 44/NQ-HĐND ngày 09/12/2022 của HĐND tỉnh</t>
  </si>
  <si>
    <t>Hệ thống thoát lũ trung tâm huyện (hệ thống thoát nước khu hành chính huyện Hàm Thuận Nam)</t>
  </si>
  <si>
    <t>Đập dâng Hàm Cần</t>
  </si>
  <si>
    <t>Hệ thống cấp nước xã Tân Lập</t>
  </si>
  <si>
    <t>Kênh thoát lũ khu vực dự án Trung Sơn</t>
  </si>
  <si>
    <t>Quyết định số 2402/QĐ-UBND ngày 17/9/2021 của UBND huyện</t>
  </si>
  <si>
    <t>X</t>
  </si>
  <si>
    <t>Đất giáo dục - đào tạo</t>
  </si>
  <si>
    <t>Mở rộng Trường mẫu giáo Tân Thành (điểm chính)</t>
  </si>
  <si>
    <t>Trường tiểu học Hàm Kiệm 2</t>
  </si>
  <si>
    <t>Trường Mẫu Giáo Hàm Kiệm</t>
  </si>
  <si>
    <t>QĐ số 1063/QĐ-UBND ngày 29/4/2021 V/v phê duyệt chủ trương chủ đầu tư</t>
  </si>
  <si>
    <t>Trường THCS Hàm Cần</t>
  </si>
  <si>
    <t>NQ số 51/NQ-HĐND ngày 04/12/2020 của HĐND tỉnh</t>
  </si>
  <si>
    <t>XI</t>
  </si>
  <si>
    <t>Đất thể dục - thể thao</t>
  </si>
  <si>
    <t>Khu liên hợp thể dục thể thao</t>
  </si>
  <si>
    <t>XII</t>
  </si>
  <si>
    <t>XIII</t>
  </si>
  <si>
    <t>XIV</t>
  </si>
  <si>
    <t>Đất cơ sở văn hóa</t>
  </si>
  <si>
    <t>XV</t>
  </si>
  <si>
    <t>Đất cơ sở y tế</t>
  </si>
  <si>
    <t>XVI</t>
  </si>
  <si>
    <t>Đất bãi rác, xử lý chất thải</t>
  </si>
  <si>
    <t>Mở rộng bãi rác Tân Lập</t>
  </si>
  <si>
    <t>XVII</t>
  </si>
  <si>
    <t>Đất năng lượng</t>
  </si>
  <si>
    <t>Trạm 220 kV Hàm Thuận Nam và đường dây đấu nối</t>
  </si>
  <si>
    <t>Văn bản số 2133/UBND-KT ngày 14/6/2021 (ý kiến phòng KT-HT công văn số 219/ ngày 27/8/2021)</t>
  </si>
  <si>
    <t>Trạm biến áp 110KV Thung lũng đại dương và đường dây nối</t>
  </si>
  <si>
    <t>NQ 52/2017/QH14 ngày 22/11/2017 của Quốc hội; NQ số 41/NQ-HĐND ngày 03/12/2020 của HĐND tỉnh</t>
  </si>
  <si>
    <t>Di dời đường dây điện trung thế 22KV, đoạn từ trạm thu phí sông phan đến chợ Hàm Minh</t>
  </si>
  <si>
    <t>Công văn 125A của BQLDADTXD huyện</t>
  </si>
  <si>
    <t xml:space="preserve">Dự án thủy điện Thác Ba </t>
  </si>
  <si>
    <t>Hạng mục: di dời đường dây điện cao thế 110kv thuộc dự án Làm mới đường trục ven biển ĐT.719B đoạn Phan Thiết - Kê Gà</t>
  </si>
  <si>
    <t>Hạng mục: di dời đường dây điện cao thế 110kv thuộc dự án đường Hàm Kiệm đi Tiến Thành (đoạn từ Ql 1đến đường ĐT.719B)</t>
  </si>
  <si>
    <t>XVIII</t>
  </si>
  <si>
    <t>Đất bưu chính viễn thông</t>
  </si>
  <si>
    <t>XIX</t>
  </si>
  <si>
    <t>XX</t>
  </si>
  <si>
    <t>Đất nghĩa trang, nghĩa địa</t>
  </si>
  <si>
    <t>XXI</t>
  </si>
  <si>
    <t>Chợ Tân Lập</t>
  </si>
  <si>
    <t>Chợ Hàm Cần</t>
  </si>
  <si>
    <t>B.2</t>
  </si>
  <si>
    <t>DANH MỤC DỰ ÁN THUỘC TRƯỜNG HỢP CHUYỂN MỤC ĐÍCH SỬ DỤNG ĐẤT,  LÀM HỒ SƠ GIAO ĐẤT, CHO THUÊ ĐẤT, CẤP GCN QUYỀN SỬ DỤNG ĐẤT</t>
  </si>
  <si>
    <t>Nhà tạm giữ phương tiện xe tai nạn giao thông</t>
  </si>
  <si>
    <t>CV số 1821/UBND-ĐTQH ngày 15/5/2020 của UBND tỉnh</t>
  </si>
  <si>
    <t>Trụ sở công an xã Tân Thành</t>
  </si>
  <si>
    <t>Công văn 2584/BC-CAH ngày 26/10/2020 của CA huyện; Quyết định số 1111/QĐ-UBND tỉnh ngày 04/05/2022</t>
  </si>
  <si>
    <t>Trụ sở công an xã Mỹ Thạnh</t>
  </si>
  <si>
    <t>Trụ sở công an xã Hàm Cường</t>
  </si>
  <si>
    <t>Trụ sở công an xã Thuận Quý</t>
  </si>
  <si>
    <t>Trụ sở công an xã Hàm Cần</t>
  </si>
  <si>
    <t>Trụ sở công an xã Hàm Minh</t>
  </si>
  <si>
    <t>Trụ sở công an xã Tân Thuận</t>
  </si>
  <si>
    <t>Trụ sở công an xã Tân Lập</t>
  </si>
  <si>
    <t>Dự án Aloha Beach Village (Công ty CP Đầu tư – Thương mại - Dịch vụ Việt Úc) (thay Mở rộng dự án Aloha của Công ty CP thương mại Việt Úc)</t>
  </si>
  <si>
    <t>Công văn số 4300/UBND-KGVX ngày 10/10/2018 của UBND tỉnh; Quyết định số 457/QĐ-UBND tỉnh ngày 17/02/2009; Công văn 08/CV-VUG ngày 22/02/2023 Cty CPĐTTMDV Việt ÚC</t>
  </si>
  <si>
    <t>Khu du lịch Big Bear (Công ty TNHH Du lịch và Thương mại Kinh Bắc)</t>
  </si>
  <si>
    <t>KHSDĐ 2022</t>
  </si>
  <si>
    <t>Khu du lịch Thái Anh  (Công ty TNHH Thương mại Thái Anh)</t>
  </si>
  <si>
    <t>Khu du lịch Hòn Lan (Golden Orchid) (Công ty TNHH Xây dựng và Kinh doanh địa ốc Nam An)</t>
  </si>
  <si>
    <t>Khu du lịch nghỉ dưỡng Tầm Nhìn Đại Dương (Công ty Cổ phần du lịch và khách sạn Đại Dương)</t>
  </si>
  <si>
    <t>Dự án Khu dịch vụ du lịch Biển Đá Vàng của Công ty Cổ phần TM &amp; DV bất động sản nghĩ dưỡng Ý Ngọc Bình Thuận (thay Mở rộng Khu du lịch Biển Đá Vàng &amp; Dự án du lịch nghỉ mát Biển Đá Vàng)</t>
  </si>
  <si>
    <t>Khu du lịch Thuận Quý 1 (DNTN Thuận Quý 1)</t>
  </si>
  <si>
    <t>Khu du lịch Hải Tiên (Hồ sơ giao đất, chuyển nhượng dự án)</t>
  </si>
  <si>
    <t>Hợp tác xã Thanh Bình</t>
  </si>
  <si>
    <t>Cửa hàng xăng dầu số 20 (Công ty TNHH MTV xăng dầu Bà Rịa - Vũng Tàu)</t>
  </si>
  <si>
    <t>Cửa hàng xăng dầu 119 (trước đây 233) của Công ty TNHH MTV Xăng dầu Bà Rịa Vũng Tàu</t>
  </si>
  <si>
    <t>Cửa hàng xăng dầu Minh Toản</t>
  </si>
  <si>
    <t>Công văn số 3649/UBND-KT ngày 21/09/2020 của UBND tỉnh</t>
  </si>
  <si>
    <t>Dự án du lịch Flower Beach (Khu du lịch Ngọc Minh cũ)</t>
  </si>
  <si>
    <t>Văn bản số 1260/STNMT-CCQLĐĐ</t>
  </si>
  <si>
    <t>Văn phòng điều hành Công ty Granite Rạng Đông và cơ sở hoàn thiện, trưng bày sản phẩm đá ốp lát</t>
  </si>
  <si>
    <t>Bến du thuyền và khu liên hợp thể dục thể thao Trung Sơn Bắc (tổng diện tích 99,57 ha, trong đó bến du thuyền là 59,57 ha và khu thể thao là 50 ha đất mặt nước ven biển)</t>
  </si>
  <si>
    <t>Kế hoạch số 1903/KH-UBND ngày 01/02/2021 của UBND tỉnh</t>
  </si>
  <si>
    <t>Du lịch nghỉ dưỡng Casablanca Resort and Spa</t>
  </si>
  <si>
    <t>Khu du lịch Green Resort</t>
  </si>
  <si>
    <t>Quyết định số 4739/UBBT-XDCB ngày 31/12/2003 của UBND tỉnh; Công văn số 16/2022/CV-GR07 ngày 28/02/2022 của Cty cổ phần đầu tư Hưng Phú</t>
  </si>
  <si>
    <t>Dự án du lịch nghỉ dưỡng Amiana Vịnh Bãi Đá</t>
  </si>
  <si>
    <t>Công văn 4417/UBND-KGVXNV ngày 10/11/2020 của UBND tỉnh; Cv đăng ký 75/VBDN-CMD ngày 30/6/2022 của Cty TNHH du lịch Chinh - Mai - Đại</t>
  </si>
  <si>
    <t xml:space="preserve">Điều chỉnh quy hoach khu du lịch Nhất Thôn tại xã Tân Thành </t>
  </si>
  <si>
    <t>Công văn số 93/UBND-KGVXNV ngày 08/01/2021</t>
  </si>
  <si>
    <t>Dự án đầu tư khu trưng bày sản phẩm tại xã Hàm Kiệm (công ty TNHH MTV Lâm nghiệp bình Thuận)</t>
  </si>
  <si>
    <t>Xây dựng tòa nhà văn phòng Công ty TNHH Đầu tư Giáo dục Bách Khoa Miền Nam</t>
  </si>
  <si>
    <t>Công văn số 03/2021/CV-BKMN ngày 11/5/2021 của Trường Trung cấp Bách khoa Miền Nam</t>
  </si>
  <si>
    <t>Dự án khu đô thị du lịch, nghệ thuật, văn hóa và thể thao (Cty Kiến Phát)</t>
  </si>
  <si>
    <t>Thông báo số 155/TB-UBND ngày 15/6/2022 của UBND tỉnh</t>
  </si>
  <si>
    <t>Nhu cầu chuyển mục đích đất TMDV của hộ gia đình, cá nhân tại thị trấn Thuận Nam</t>
  </si>
  <si>
    <t>UBND thị trấn đăng ký</t>
  </si>
  <si>
    <t>Nhu cầu chuyển mục đích đất TMDV của hộ gia đình, cá nhân tại xã Tân Thành</t>
  </si>
  <si>
    <t>UBND xã đăng ký</t>
  </si>
  <si>
    <t>Nhu cầu chuyển mục đích đất TMDV của hộ gia đình, cá nhân tại xã Tân Thuận</t>
  </si>
  <si>
    <t>Nhu cầu chuyển mục đích đất TMDV của hộ gia đình, cá nhân tại xã Thuận Quý</t>
  </si>
  <si>
    <t>Nhu cầu chuyển mục đích đất TMDV của hộ gia đình, cá nhân tại xã Hàm Mỹ</t>
  </si>
  <si>
    <t xml:space="preserve">Khu chế biến đá ốp lát và các công trình phụ trợ (Công ty Cổ phần Rạng Đông) </t>
  </si>
  <si>
    <t>Giấy CN đầu tư số: 48121000367 cấp ngày 23/4/2009; CV 4123/UBND-KTN, ngày 13/11/2015 điều chỉnh nội dung giấy CNĐT 48121000367</t>
  </si>
  <si>
    <t>Khu chế biến mỏ đá Hồng Gia</t>
  </si>
  <si>
    <t>Khu chế biến mỏ đá Chóp Vung 2 (Cty CP Tàzon)</t>
  </si>
  <si>
    <t>QĐ chủ trương đầu tư số 1412/QĐ-UBND ngày 05/06/2019</t>
  </si>
  <si>
    <t>Trung tâm sản xuất vật liệu xây dựng Chóp Vung (Cty cổ phần Tà Zon)</t>
  </si>
  <si>
    <t>Khu chế biến mỏ đá xây dựng Chóp Vung 3</t>
  </si>
  <si>
    <t>QĐ phê duyệt trữ lượng số 1871/QĐ-UBND ngày 24/09/2012; QĐ phê duyệt DTM số 920/QĐ-UBND ngày 06/04/2015</t>
  </si>
  <si>
    <t>Khu chế biến mỏ đá xây dựng Chóp Vung 4</t>
  </si>
  <si>
    <t>Giấy phép thăm dò số: 2292/GP-UBND ngày 17/09/2020</t>
  </si>
  <si>
    <t>Khu chế biến mỏ đá xây dựng Lập Sơn 3 (Công ty SX TM An Đạt)</t>
  </si>
  <si>
    <t>Khu chế biến mỏ đá Đông Dương</t>
  </si>
  <si>
    <t>Dự án xây dựng nhà xưởng chế biến thanh long trang trại Kim Hải</t>
  </si>
  <si>
    <t>Xưởng chế biến nông sản của Trung tâm Dịch vụ Miền núi</t>
  </si>
  <si>
    <t>CV số 226/BC-NV ngày 18/3/2021 của Ban Dân tộc</t>
  </si>
  <si>
    <t>Mở rộng xưởng chế biến búp thanh long Hoa Bá Vương</t>
  </si>
  <si>
    <t>Nhà máy nước Tân Lập</t>
  </si>
  <si>
    <t>Chuyển mục đích đất sản xuất kinh doanh tại xã Tân Lập</t>
  </si>
  <si>
    <t>Chuyển mục đích đất sản xuất kinh doanh tại xã Tân Thuận</t>
  </si>
  <si>
    <t>Chuyển mục đích đất sản xuất kinh doanh tại xã Hàm Kiệm</t>
  </si>
  <si>
    <t>Chuyển mục đích đất sản xuất kinh doanh tại xã Hàm Minh</t>
  </si>
  <si>
    <t>Chuyển mục đích đất sản xuất kinh doanh tại xã Hàm Cường</t>
  </si>
  <si>
    <t>Chuyển mục đích đất sản xuất kinh doanh tại xã Hàm Mỹ</t>
  </si>
  <si>
    <t>Chuyển mục đích đất sản xuất kinh doanh tại xã Tân Thành</t>
  </si>
  <si>
    <t>Chuyển mục đích đất sản xuất kinh doanh tại thị trấn Thuận Nam</t>
  </si>
  <si>
    <t>Đường dân sinh kết hợp vào mỏ đá Chóp Vung</t>
  </si>
  <si>
    <t xml:space="preserve">Hàm Thạnh </t>
  </si>
  <si>
    <t>Đường vào các khu sản xuất còn lại, xã Mỹ Thạnh</t>
  </si>
  <si>
    <t>KH đầu tư công 2021-2025 của Huyện</t>
  </si>
  <si>
    <t>Tuyến đường từ QL1A đi qua dự án Khu dân cư xã Hàm Cường, huyện Hàm Thuận Nam</t>
  </si>
  <si>
    <t>CV số: 1151 /UBND-KTHT ngày 03/06/2022 của UBND huyện</t>
  </si>
  <si>
    <t>Tuyến đường từ QL1A đi qua dự án Khu dân cư xã Hàm Kiệm, huyện Hàm Thuận Nam</t>
  </si>
  <si>
    <t>QĐ 1385/QĐ-UBND 17/6/2020 của UBND tỉnh</t>
  </si>
  <si>
    <t>Hệ thống trạm bơm cấp nước từ hồ Ba Bàu (Công ty TNHH Delta - Valley Bình Thuận)</t>
  </si>
  <si>
    <t>Văn bản số 3038/UBND-ĐTQH ngày 12/08/2020 của UNBD tỉnh</t>
  </si>
  <si>
    <t>Kè bảo vệ khu dân cư xã Tân Thành - Mũi Kê Gà nối tiếp đoạn kè 320m</t>
  </si>
  <si>
    <t>Nối dài kênh chính đập Hàm Cần</t>
  </si>
  <si>
    <t>Hệ thống kênh tiếp nước liên huyện phía Nam tỉnh Bình Thuận</t>
  </si>
  <si>
    <t>NQ 16/NQ-HĐND ngày 17/7/2021 của HĐND tỉnh</t>
  </si>
  <si>
    <t>Trường Tiểu học Thuận Quý</t>
  </si>
  <si>
    <t>Trường mẫu giáo Mương Mán (điểm lẻ)</t>
  </si>
  <si>
    <t>UBND xã đăng ký, công văn 125A của BQLDAĐTXD huyện</t>
  </si>
  <si>
    <t>Mở rộng trường mẫu giáo Tân Lập (điểm chính)</t>
  </si>
  <si>
    <t>Mở rộng Trường tiểu học Tân Thành 1</t>
  </si>
  <si>
    <t>Trường mẫu giáo Thuận Quý</t>
  </si>
  <si>
    <t>NQ 40/2017/NQ-HĐND ngày 19 /12/2017 của HĐND tỉnh; QĐ số 1874/QĐ-UBND ngày 26 /7/2021 V/v phê duyệt chủ trương chủ đầu tư</t>
  </si>
  <si>
    <t>Trung tâm Giáo dục nghề nghiệp Kỹ thuật ô tô Bách khoa Miền Nam</t>
  </si>
  <si>
    <t>Công văn số 10/2022/CV-BKMN ngày 20/7/2022 của Trường Trung cấp Bách khoa Miền Nam</t>
  </si>
  <si>
    <t>Trường tiểu học Hàm Cần 2</t>
  </si>
  <si>
    <t>Điểm trường mẫu giáo Hàm Cần</t>
  </si>
  <si>
    <t>Mở rộng trường mẫu giáo Hàm Minh</t>
  </si>
  <si>
    <t>BC/165-UBND xã ngày 9/8/2021</t>
  </si>
  <si>
    <t>Đất giáo dục khu vực công trình Hạ Tầng Kỹ thuật Khu dân cư Lò To</t>
  </si>
  <si>
    <t>Quyết định số 3069/QĐ-UBND tỉnh ngày 29/11/2019</t>
  </si>
  <si>
    <t>Trường mẫu giáo Tân Thuận</t>
  </si>
  <si>
    <t>Quyết định số 2192/QĐ-UBND, 30/8/2021 của UBND tỉnh</t>
  </si>
  <si>
    <t>Trung tâm giáo dục nghề nghiệp, đào tạo và sát hạch lái xe ô tô loại 1 Bách Khoa Miền Nam</t>
  </si>
  <si>
    <t>Công văn số 02/2023/ĐĐK-BKMN ngày 15/02/2023 của Trường Trung cấp Bách khoa Miền Nam</t>
  </si>
  <si>
    <t>Đầu tư xây dựng khu thể dục thể thao khu phố Lập Bình</t>
  </si>
  <si>
    <t>Nhà văn hóa khu phố Nam Trung</t>
  </si>
  <si>
    <t>Công văn số 1130/UBND-KT ngày 26/3/2020 của UB tỉnh</t>
  </si>
  <si>
    <t>Nhà sinh hoạt văn hoá thôn Thuận Minh</t>
  </si>
  <si>
    <t>Nhà văn hóa thôn Dân Phú</t>
  </si>
  <si>
    <t>Đất sinh hoạt cộng đồng khu vực công trình Hạ Tầng Kỹ thuật Khu dân cư Lò To</t>
  </si>
  <si>
    <t>Công viên trung tâm huyện</t>
  </si>
  <si>
    <t>Câu lạc bộ dưỡng sinh xã Mương Mán</t>
  </si>
  <si>
    <t>Nhà văn hóa xã Hàm Cường</t>
  </si>
  <si>
    <t>Nhà văn hóa xã Hàm Kiệm</t>
  </si>
  <si>
    <t>Trạm y tế xã Mương Mán</t>
  </si>
  <si>
    <t>KH đầu tư công 2021-2025 của Tỉnh</t>
  </si>
  <si>
    <t xml:space="preserve">Mở rộng Tịnh thất Liên Thọ </t>
  </si>
  <si>
    <t>Tịnh thất Hoa Lâm</t>
  </si>
  <si>
    <t>Mở rộng tịnh xá Phổ Hiền</t>
  </si>
  <si>
    <t>Quyết định số 1966/QĐ-UBND tỉnh Bình Thuận ngày 14/8/2020</t>
  </si>
  <si>
    <t>Giáo xứ Hòa Đông</t>
  </si>
  <si>
    <t>Công văn số 3189/UBND-KGVXNV ngày 24/08/2020 của UBND tỉnh</t>
  </si>
  <si>
    <t>Mở rộng Tịnh thất Phật Lâm</t>
  </si>
  <si>
    <t>Mở rộng nghĩa địa thị trấn Thuận Nam</t>
  </si>
  <si>
    <t>Đất nghĩa trang, nghĩa địa tại các thôn xã Hàm Cần</t>
  </si>
  <si>
    <t>Quyết định số 3656/QĐ-UBND tỉnh ngày 27/12/2018</t>
  </si>
  <si>
    <t>Nghĩa trang xã Hàm Minh</t>
  </si>
  <si>
    <t>XXII</t>
  </si>
  <si>
    <t>Đất cơ sở dịch vụ xã hội</t>
  </si>
  <si>
    <t>XXIII</t>
  </si>
  <si>
    <t xml:space="preserve">Đất xây dựng trụ sở cơ quan </t>
  </si>
  <si>
    <t>Mở rộng trụ sở UBND xã Mương Mán</t>
  </si>
  <si>
    <t>Trụ sở UBND xã Thuận Quý</t>
  </si>
  <si>
    <t>XXIV</t>
  </si>
  <si>
    <t>XXV</t>
  </si>
  <si>
    <t>Đất ở nông thôn</t>
  </si>
  <si>
    <t>Khu tái định cư Dự án đường cao tốc Vĩnh Hảo - Phan Thiết</t>
  </si>
  <si>
    <t xml:space="preserve">Dự án đầu tư xây dựng nhà ở tại xã Hàm Cường, huyện Hàm Thuận Nam </t>
  </si>
  <si>
    <t>Công văn số 1296/UBND-KTHT ngày 17/6/2022 của UBND huyện Hàm Thuận Nam</t>
  </si>
  <si>
    <t>Khu dân cư của dự án Tổ hợp du lịch nghỉ dưỡng Thanh Long Bay (Công ty Cổ phần Trung Sơn Bắc)</t>
  </si>
  <si>
    <t>Quyết định số 88/QĐ-UBND ngày 10/01/2020 của Chủ tịch UBND</t>
  </si>
  <si>
    <t>Khu du lịch và nhà ở sinh thái Văn Lâm</t>
  </si>
  <si>
    <t>Công văn số 428/UBND-KGVXNV ngày 01/02/2021 của UBND tỉnh</t>
  </si>
  <si>
    <t>Dự án Thiết chế Công đoàn của Liên đoàn Lao động tỉnh Bình thuận (trong dự án Khu nhà ở công nhân Khu công nghiệp Hàm Kiệm 2)</t>
  </si>
  <si>
    <t>Điều chỉnh QHSDĐ đến năm 2020; Công văn số 1860/UBND-ĐTQH ngày 14/06/2022 của UBND tỉnh</t>
  </si>
  <si>
    <t>Giao đất ở xen kẽ trong khu dân cư Hàm Kiệm (gồm 3 lô TĐC giáp khu dân cư Dân Bình, 01 lô giáp khu dân cư Dân Phú)</t>
  </si>
  <si>
    <t>Giao 5 lô đất tại Khu dân cư Mương Mán</t>
  </si>
  <si>
    <t>Dự án đầu tư xây dựng nhà ở tại xã Hàm Kiệm, huyện Hàm Thuận Nam</t>
  </si>
  <si>
    <t>Công văn số 550/VP-KT ngày 22/3/2021 của VP UBND huyện Hàm Thuận Nam và công văn số 48/DAĐT-BT ngày 14/04/2021</t>
  </si>
  <si>
    <t>Khu dân cư thôn Dân Bình (đối diện quán cơm cây điệp)</t>
  </si>
  <si>
    <t>Công văn số  509/TCKH ngày 10/5/2021 của phòng Tài chính khoạch huyện</t>
  </si>
  <si>
    <t>Giao đất ở nông thôn tại khu vực công trình Hạ Tầng Kỹ thuật Khu dân cư Lò To</t>
  </si>
  <si>
    <t>Dự án đầu tư xây dựng nhà ở tại xã Hàm Thạnh, huyện Hàm Thuận Nam</t>
  </si>
  <si>
    <t>Công văn số 2136/UBND-KTHT ngày 20/9/2022 của UBND huyện Hàm Thuận Nam</t>
  </si>
  <si>
    <t>Dự án đầu tư xây dựng nhà ở xã Hàm Minh</t>
  </si>
  <si>
    <t>Quyết định 1760/QĐ-UBND ngày 19/8/2022 của UBND tỉnh Bình Thuận</t>
  </si>
  <si>
    <t>Đất ở thuộc dự án Đầu tư xây dựng công trình sắp xếp, bố trí các hộ dân di cư tự do và các hộ bị sạt lở vào khu dân cư Láng Giang, xã Tân Thuận, huyện Hàm Thuận Nam</t>
  </si>
  <si>
    <t>Quyết định 3441/QĐ-UBND ngày 21/10/2014 của UBND tỉnh Bình Thuận</t>
  </si>
  <si>
    <t>Nhu cầu đất ở tại nông thôn của hộ gia đình, cá nhân tại xã Hàm Cần</t>
  </si>
  <si>
    <t>Nhu cầu đất ở tại nông thôn của hộ gia đình, cá nhân tại xã Hàm Cường</t>
  </si>
  <si>
    <t>Nhu cầu đất ở tại nông thôn của hộ gia đình, cá nhân tại xã Hàm Kiệm</t>
  </si>
  <si>
    <t>Nhu cầu đất ở tại nông thôn của hộ gia đình, cá nhân tại xã Hàm Minh</t>
  </si>
  <si>
    <t>Nhu cầu đất ở tại nông thôn của hộ gia đình, cá nhân tại xã Hàm Mỹ</t>
  </si>
  <si>
    <t>Nhu cầu đất ở tại nông thôn của hộ gia đình, cá nhân tại xã Hàm Thạnh</t>
  </si>
  <si>
    <t>Nhu cầu đất ở tại nông thôn của hộ gia đình, cá nhân tại xã Mương Mán</t>
  </si>
  <si>
    <t>Nhu cầu đất ở tại nông thôn của hộ gia đình, cá nhân tại xã Tân Lập</t>
  </si>
  <si>
    <t>Nhu cầu đất ở tại nông thôn của hộ gia đình, cá nhân tại xã Tân Thành</t>
  </si>
  <si>
    <t>Nhu cầu đất ở tại nông thôn của hộ gia đình, cá nhân tại xã Tân Thuận</t>
  </si>
  <si>
    <t>Nhu cầu đất ở tại nông thôn của hộ gia đình, cá nhân tại xã Thuận Quý</t>
  </si>
  <si>
    <t>Thuận quý</t>
  </si>
  <si>
    <t>XXVI</t>
  </si>
  <si>
    <t>Đất ở đô thị</t>
  </si>
  <si>
    <t>Khu dân cư kết hợp thương mại dịch vụ Thuận Nam</t>
  </si>
  <si>
    <t>Quyết định 1518/QĐ-UBND ngày 12/10/2020 của UBND huyện</t>
  </si>
  <si>
    <t>Khu Tái định cư Công viên huyện</t>
  </si>
  <si>
    <t>Giao đất</t>
  </si>
  <si>
    <t>Khu dân cư giữa tuyến đường N7 và N4, thị trấn Thuận Nam</t>
  </si>
  <si>
    <t>Công văn số  509/TCKH ngày 10/5/2021 của phòng Tài chính khoạch huyện; Quyết định số 1760/QĐ-UBND tỉnh ngày 19/8/2022</t>
  </si>
  <si>
    <t>Nhu cầu đất ở tại đô thị của hộ gia đình, cá nhân tại thị trấn Thuận Nam</t>
  </si>
  <si>
    <t>XXVII</t>
  </si>
  <si>
    <t>Đất vật liệu xây dựng, làm đồ gốm</t>
  </si>
  <si>
    <t>Khai thác vật liệu san lấp (Công ty TNHH Lê Phương Ý); ký hiệu KT-SL.16</t>
  </si>
  <si>
    <t>Mỏ đá xây dựng núi Chóp Vung 2; ký hiệu KT-D.27</t>
  </si>
  <si>
    <t>Mỏ cát bồi nền Hàm Kiệm 4 (Công ty cổ phần Rạng Đông) - Ký hiệu KT-SL.13)</t>
  </si>
  <si>
    <t>Giấy phép khai thác (gia hạn) số: 1972/GP-UBND, ngày 14/8/2020</t>
  </si>
  <si>
    <t>Mỏ cát bồi nền Hàm Kiệm 3 (công ty TNHH Cung ứng và chế biến gỗ Thanh Bình) - Ký hiệu KT-SL.15</t>
  </si>
  <si>
    <t>Mỏ cát bồi nền Hàm Kiệm 1 (DNTN Phúc Thịnh); Ký hiệu KT-SL.14</t>
  </si>
  <si>
    <t>Mỏ cát xây dưng thôn Lập Sơn xã Tân Lập (CTy TNHH Hoàng Đại Dương); ký hiệu ĐGKT-C.34</t>
  </si>
  <si>
    <t>Khai thác vật liệu xây dựng (Công ty TNHH Như Ý) Ký hiệu KĐG-SL.45</t>
  </si>
  <si>
    <t>Mỏ sạn sỏi xã Tân Thuận (Cty TNHH MTV Lê Phương Ý) ký hiệu ĐGKT-SL.74</t>
  </si>
  <si>
    <t>Khai thác đá xây dựng khu vực Đồi Đá (Công ty TNHH Xây dựng và thương mại Hồng Gia); Ký hiệu KT-D.30)</t>
  </si>
  <si>
    <t>Mỏ đá xây dựng Lập Sơn 2 (Công ty TNHH XD-DV-TM Sài Gòn Phố Đông); ký hiệu KT-D.33</t>
  </si>
  <si>
    <t>QĐ số 98/QĐ-UBND ngày 12/1/2021 của UBND tỉnh</t>
  </si>
  <si>
    <t>Mỏ cát xây dựng tại thôn Lập Đức, xã Tân Lập, huyện Hàm Thuận Nam (Công ty CP Tư vấn và Đầu tư Gia Bảo); Ký hiệu ĐGKT-BS-C.41</t>
  </si>
  <si>
    <t>TB kết quả trúng đấu giá số 365/TB-STNMT ngày 17/11/2020</t>
  </si>
  <si>
    <t>Mỏ cát xây dựng tại thôn Lập Đức, xã Tân Lập, huyện Hàm Thuận Nam (Công ty TNHH đầu tư khoáng sản XD Thành Tâm); Ký hiệu ĐGKT-BS-C.42</t>
  </si>
  <si>
    <t>Khai thác sét gạch ngói tại khu vực Tân Lập 2, xã Tân Lập (Cty CP Sông Phan); ký hiệu KT-S.18</t>
  </si>
  <si>
    <t>Giấy phép số 1176/GP-UBND 29/04/2009</t>
  </si>
  <si>
    <t>Khai thác đất dăm sạn bồi nền tại mỏ Tân Lập B, xã Tân Lập (Cty TNHH Dịch vụ vận tải Phan Vũ); ký hiệu KT-SL.17</t>
  </si>
  <si>
    <t>Giấy phép số 2038/GP-UBND 8/8/2018</t>
  </si>
  <si>
    <t>Mỏ đá xây dựng, xã Tân Lập (Công ty CP SX TM An Đạt); ký hiệu KT-D.35</t>
  </si>
  <si>
    <t>Bổ sung theo chỉ đạo tại CV số 730/STNMT-CCQLĐĐ ngày 03/3/2021 của STNMT</t>
  </si>
  <si>
    <t>Khai thác đá xây dựng khu vực Đồi Đá, xã Tân Lập (Cty CP đầu tư - xây dựng và Thương mại Tiến Nam); ký hiệu KT-D.31</t>
  </si>
  <si>
    <t>Giấy phép số 3170/GP-UBND</t>
  </si>
  <si>
    <t>Mỏ sét gạch ngói, xã Tân Lập (Cty CP Tân Tân); Ký hiệu KT-S.17</t>
  </si>
  <si>
    <t>Mỏ sét gạch ngói Tân Lập 3 (Công ty Cổ phần Đại Kim Sơn) - Ký hiệu KT-S.22</t>
  </si>
  <si>
    <t>Dự án khai thác, chế biến mỏ đá Chóp Vung (Công ty CP thương mại Thủy Cung)</t>
  </si>
  <si>
    <t>Công văn số 01/CV-TC ngày 14/02/2022</t>
  </si>
  <si>
    <t>Mỏ đá ốp lát núi Đen (Công ty cổ phần Rạng Đông)</t>
  </si>
  <si>
    <t>Mỏ cát xây dựng xã Tân Lập (Cty TNHH XD TM Phát triển Nhà Hải Châu) - Ký hiệu ĐGKT-C.35</t>
  </si>
  <si>
    <t>QĐ số 1684/QĐ-UBND ngày 29/06/2018</t>
  </si>
  <si>
    <t>Mỏ sét gạch ngói xã Tân Lập (Công ty Cổ phần đầu tư Tân Quang Cường - Bình Thuận) - Ký hiệu KT-S21</t>
  </si>
  <si>
    <t>Khai thác cát xây dựng tại thôn Lập Đức, xã Tân Lập (Công ty khoáng sản Tân Lập Đức); Ký hiệu DT-C.24</t>
  </si>
  <si>
    <t>Công văn số 757/Vp-KT ngày 15/4/2021 và công văn số 01/CV-TLĐ ngày 12/4/2021;  Cv 2723/UBND-TNMT ngày 19/11/2021</t>
  </si>
  <si>
    <t>Khai thác mỏ đá xây dựng Chóp Vung 4 (Cty cổ phần Tà Zon); ký hiêu ĐGKT-D.16</t>
  </si>
  <si>
    <t>Mỏ sạn sỏi thôn 2 xã Hàm Cần (Cty CP ĐTXD và Kỹ thuật VNCN E&amp;C (KĐG-SL.42)</t>
  </si>
  <si>
    <t>XXVIII</t>
  </si>
  <si>
    <t>Nhà kính nông nghiệp CNC (bà Phan Thị Tuyết Mai)</t>
  </si>
  <si>
    <t>Công văn số 39/BC-UBND ngày 06/5/2021 của UBND xã Thuận Quý</t>
  </si>
  <si>
    <t>Nhà kính Quang Nông của ông Phạm Cường</t>
  </si>
  <si>
    <t>Trang trại nông nghiệp tại xã Thuận Quý của ông Nguyễn Đức Vượng</t>
  </si>
  <si>
    <t>CV số 2677/UBND-TNMT của UBND huyện</t>
  </si>
  <si>
    <t>Trang trại nông nghiệp công nghệ cao của ông Nguyễn Đức Mão và Nguyễn Vũ Thành</t>
  </si>
  <si>
    <t>CV số 2712/UBND-NN ngày 11/12/2020 của UBND huyện</t>
  </si>
  <si>
    <t>Trang trại trồng trọt Hàm Cần (ông Nguyễn Văn Đông)</t>
  </si>
  <si>
    <t>Trang trại nông nghiệp công nghệ cao của ông Lê Hồng Việt (2 vị trí)</t>
  </si>
  <si>
    <t>CV 2192/UBND-NN  ngày 13/10/2020 của UBND huyện; 
CV 2289/UBND-NN  ngày 26/10/2020 của UBND huyện</t>
  </si>
  <si>
    <t>Trang trại nông nghiệp công nghệ cao của ông Ngô Tấn Thuận</t>
  </si>
  <si>
    <t>Trang trại nông nghiệp công nghệ cao của ông Lê Trạc Trung</t>
  </si>
  <si>
    <t>Trang trại trong nhà lưới công nghệ cao của ông Hồ Xuân Long</t>
  </si>
  <si>
    <t>Công văn số 2035/UBND-NN của UBND huyện ngày 25/09/2020</t>
  </si>
  <si>
    <t>Trang trại trong nhà lưới công nghệ cao của bà Nguyễn Thị Hải Lý</t>
  </si>
  <si>
    <t>CV 2327/UBND-NN  ngày 28/10/2020 của UBND huyện</t>
  </si>
  <si>
    <t>Trang trại nông nghiệp trồng cây dược liệu của Ông Hoàng Đình Thành</t>
  </si>
  <si>
    <t>CV số 2325/UBND-NN ngày 28/10/2020 của UBND huyện</t>
  </si>
  <si>
    <t>Trang trại nông nghiệp trồng cây dược liệu của Bà Trần Thị Phương Thảo</t>
  </si>
  <si>
    <t>CV số 2326/UBND-NN ngày 28/10/2020 của UBND huyện</t>
  </si>
  <si>
    <t>Trang trại trồng nấm và cây dược liệu của bà Lê Thị Thúy Hằng</t>
  </si>
  <si>
    <t>CV số 2804/UBND-TNMT của UBND huyện</t>
  </si>
  <si>
    <t>Trang trại nông nghiệp công nghệ cao của bà Đào Thị Hoàng Anh</t>
  </si>
  <si>
    <t>CV 2481 UBND-NN  ngày 13/11/2020 của UBND huyện</t>
  </si>
  <si>
    <t>Trang trại nông nghiệp công nghệ cao của ông Đặng Đào Vỹ</t>
  </si>
  <si>
    <t>CV 2482 UBND-NN  ngày 13/11/2020 của UBND huyện</t>
  </si>
  <si>
    <t>Trang trại nông nghiệp công nghệ cao của ông Nguyễn Viết Cường</t>
  </si>
  <si>
    <t>CV 2675 UBND-NN  ngày 08/12/2020 của UBND huyện</t>
  </si>
  <si>
    <t>Trang trại trồng trọt (trồng cây lâu năm) của ông Nguyễn Công Triệu</t>
  </si>
  <si>
    <t>CV số 2349/UBND-NN ngày 30/10/2020 của UBND huyện</t>
  </si>
  <si>
    <t>Trang trại trồng cây dược liệu (đinh lăng) công nghệ cao Hàm Kiệm cuả bà Hoàng Thị Huế</t>
  </si>
  <si>
    <t>CV số 4415/UBND-KT ngày 10/11/2020 của UBND tỉnh</t>
  </si>
  <si>
    <t>CV 4160/UBND-KT ngày 02/11/2021 của UBND tỉnh</t>
  </si>
  <si>
    <t>Trang trại nông nghiệp công nghệ cao của ông Nguyễn Quang Thành</t>
  </si>
  <si>
    <t>Trang trại nông nghiệp công nghệ cao của ông Nguyễn Tấn Hưng</t>
  </si>
  <si>
    <t>Trang trại chăn nuôi vịt kết hợp trồng cây ăn trái Nguyễn Đình Mạnh</t>
  </si>
  <si>
    <t>Dự án bảo tồn, trồng cây dược liệu kết hợp du lịch sức khỏe nghĩ dưỡng Takuwa</t>
  </si>
  <si>
    <t>Công văn đăng ký số:01-2021/Takuwa của Cty CP Đầu tư Phát triển nước khoáng Tà Cú ngày 14/5/2021</t>
  </si>
  <si>
    <t>Liên kết sản xuất và tiêu thụ sản phẩm chăn nuôi bò huyện Hàm Thuận Nam</t>
  </si>
  <si>
    <t>Thông báo số 156/TB-UBND ngày 30/6/2022 của UBND huyện Hàm Thuận Nam</t>
  </si>
  <si>
    <t>Trang trại kết hợp nhà dẫn dụ chim yến</t>
  </si>
  <si>
    <t xml:space="preserve">Trang trại trồng cây Thanh Long và nuôi cá thôn Lập Đức </t>
  </si>
  <si>
    <t>XXIX</t>
  </si>
  <si>
    <t xml:space="preserve">Đất rừng sản xuất </t>
  </si>
  <si>
    <t xml:space="preserve">Dự án trồng rừng của Công ty Cổ phần Rạng Đông </t>
  </si>
  <si>
    <t>Giấy chứng nhận đầu tư cấp năm 2009</t>
  </si>
  <si>
    <t>XXX</t>
  </si>
  <si>
    <t xml:space="preserve">Đất rừng phòng hộ </t>
  </si>
  <si>
    <t>XXXI</t>
  </si>
  <si>
    <t>XXXII</t>
  </si>
  <si>
    <t xml:space="preserve">Đất trồng cây lâu năm </t>
  </si>
  <si>
    <t>Khu nông lâm nghiệp Nam Trung Bộ</t>
  </si>
  <si>
    <t>QĐ số 832/QĐ-UBND ngày 09/04/2020 của UBND tỉnh</t>
  </si>
  <si>
    <t>Dự án Trồng cây ăn quả Khang Nông</t>
  </si>
  <si>
    <t>Đăng ký mới KH2022</t>
  </si>
  <si>
    <t>Giao đất sản xuất nông nghiệp tại khu vực dự án mía đường tại xã Mương Mán</t>
  </si>
  <si>
    <t>Làm hồ sơ giao đất, cấp GCN</t>
  </si>
  <si>
    <t>Giao đất, cho thuê đất trồng cây lâu năm tại các vị trí xen kẽ nhỏ lẻ trên địa bàn xã Mương Mán</t>
  </si>
  <si>
    <t>Giao đất, cho thuê đất trồng cây lâu năm tại Hàm Cần</t>
  </si>
  <si>
    <t>Giao đất, cho thuê đất trồng cây lâu năm tại các vị trí nhỏ lẻ trên địa bàn xã Hàm Kiệm</t>
  </si>
  <si>
    <t>Giao đất, cho thuê đất cho hộ gia đình, cá nhân</t>
  </si>
  <si>
    <t>Công ty TNHH Lâm nghiệp Bình Thuận trả lại</t>
  </si>
  <si>
    <t>Giao đất, cho thuê đất trồng cây lâu năm tại các vị trí nhỏ lẻ trên địa bàn thị trấn Thuận Nam</t>
  </si>
  <si>
    <t>B.3</t>
  </si>
  <si>
    <t>DANH MỤC DỰ ÁN THUỘC TRƯỜNG HỢP ĐẤU GIÁ QUYỀN SỬ DỤNG ĐẤT</t>
  </si>
  <si>
    <t>Đấu giá khu đất khu du lịch (DNTN Phương Loan)</t>
  </si>
  <si>
    <t>Đấu giá đất thương mại dịch vụ (khu vực Kê Gà)</t>
  </si>
  <si>
    <t>Đấu giá khu đất thương mại dịch vụ (Công ty TNHH Thương mại và Dịch vụ Du lịch Thành Tuân)</t>
  </si>
  <si>
    <t>CV số 478/VP-KT ngày 12/3/2021 của Văn phòng UBND huyện</t>
  </si>
  <si>
    <t>Đấu giá giao quyền sử dụng đất ở đô thị trong KDC thị trấn (thửa 53 tờ 128, thửa 116 tờ 14)</t>
  </si>
  <si>
    <t>Mỏ cát xây dựng xã Tân Lập (ký hiệu ĐGKT-C.33)</t>
  </si>
  <si>
    <t>Đấu giá mỏ sét gạch ngói xã Tân Lập; ký hiệu KT-S.16</t>
  </si>
  <si>
    <t>Mỏ cát bồi nền, xã Hàm Kiệm; ký hiệu ĐGKT - SL.17</t>
  </si>
  <si>
    <t>(4)=(5)+...+(17)</t>
  </si>
  <si>
    <t>(4)=(5)+…+(17)</t>
  </si>
  <si>
    <t>Trụ sở công an xã Mương Mán (trong đó đất do UBND xã quản lý là 0,07ha; đất thuộc hộ gia đình là 0,03ha)</t>
  </si>
  <si>
    <t>Giao đất, cho thuê đất trồng cây lâu năm (thửa đất thu hồi của hộ ông Bùi Phú và các vị trí nhỏ lẻ khác)</t>
  </si>
  <si>
    <t>Đất 
rừng 
đặc dụng</t>
  </si>
  <si>
    <t>Đất 
rừng 
phòng hộ</t>
  </si>
  <si>
    <t>(12)</t>
  </si>
  <si>
    <t>Thu hồi</t>
  </si>
  <si>
    <t>Hồ sơ cấp giấy</t>
  </si>
  <si>
    <t>Công văn số 3860/UBND-KT ngày 06/10/2020 của UBND tỉnh</t>
  </si>
  <si>
    <t>VB số 4282/UBND-ĐTQH ngày 03/11/2020 của UBND tỉnh</t>
  </si>
  <si>
    <t>CV số: 828 /SGTVT-HTGT ngày 12/4/2022 của Sở Giao Thông</t>
  </si>
  <si>
    <t>Cập nhật diện tích theo CV số: 828 /SGTVT-HTGT ngày 12/4/2022 của Sở Giao Thông</t>
  </si>
  <si>
    <t>Quyết định số 915/QĐ-UBND ngày 13/4/2021 của UBND tỉnh; Quyết định số 650 /QĐ-SKHĐT, ngày 15/12/2021 Sở Kế hoạch và Đầu tư; Quyết định số 3570/QĐ-UBND ngày 20/12/2021 của UBND tỉnh</t>
  </si>
  <si>
    <t>Công văn số 7311/BGTVT-CQLXD ngày 23/7/2021 của Bộ Giao thông Vận tải</t>
  </si>
  <si>
    <t>Nghị quyết số 93/2019/QH14; Báo cáo số 6869/BC-HĐTĐNN ngày 27/09/2022 của Hội đồng thẩm định Nhà nước</t>
  </si>
  <si>
    <t>QĐ số 1156QĐ/KHĐT-TĐ ngày 22/4/2004 của SKHĐT</t>
  </si>
  <si>
    <t>Nghị quyết số 22/NQ-HĐND ngày 17/8/2021  của HĐND tỉnh</t>
  </si>
  <si>
    <t>Công văn 125A BQLĐTXD huyện</t>
  </si>
  <si>
    <t>Nghị quyết 55/NQ-HĐND ngày 04/12/2020; công văn số 5255/SKHĐT ngày 05/11/2020</t>
  </si>
  <si>
    <t>Mới bổ sung</t>
  </si>
  <si>
    <t>Nghị quyết 41/2020; Quyết định số 861/QĐ-UBND tỉnh ngày 03/1/2017</t>
  </si>
  <si>
    <t>Công văn số 2983/BCT-TCNL ngày 09/04/2012 của Bộ Công Thương; Quyết định số 146/QĐ-UBND ngày 14/01/2013; giấy chứng nhận đầu tư số 48121000774 chứng  nhận lần đầu ngày 26/09/2013 của UBND tỉnh</t>
  </si>
  <si>
    <t>Công văn số 4424 ngày 30/9/2021 của Cty điện lực Bình Thuận</t>
  </si>
  <si>
    <t>Quyết định số 673/QĐ-SGTVT ngày 15/12/2021 của Sở Giao thông vận tải</t>
  </si>
  <si>
    <t>Quyết định số 250/QĐ-SGTVT ngày 07/4/2022 của Sở Giao thông vận tải</t>
  </si>
  <si>
    <t>CMĐ; Giao đất</t>
  </si>
  <si>
    <t>CMĐ; cấp giấy chứng nhận</t>
  </si>
  <si>
    <t>Giao đất, chuyển nhượng</t>
  </si>
  <si>
    <t>CV số 26 CV/TH-GRRĐ của Công ty TNHH Granite Rạng Đông</t>
  </si>
  <si>
    <t>Công văn đăng ký số: 04/2022-CV-KP ngày 12/10/2022 của Cty CPĐT BĐS Kiến Phát</t>
  </si>
  <si>
    <t>Chưa có vị trí</t>
  </si>
  <si>
    <t>Giảm xuống 1ha</t>
  </si>
  <si>
    <t>Đã xây dựng xong, tuy nhiên chưa hoàn tất thủ tục về đất đai</t>
  </si>
  <si>
    <t>Giao, thuê đất</t>
  </si>
  <si>
    <t>CMĐ</t>
  </si>
  <si>
    <t>CMĐ; giao đất</t>
  </si>
  <si>
    <t>Kiểm tuyến tính lại diện tích theo file bản đồ</t>
  </si>
  <si>
    <t>Đưa vào để xây dựng. Hiện trạng là đất TDTT xã quản lý</t>
  </si>
  <si>
    <t>Công văn 243/CV-ĐTPT ngày 24/11/2021 của Cty cổ phần Địa ốc Said Gòn</t>
  </si>
  <si>
    <t>QĐ chủ trương số 2768/QĐ-UBND ngày 10/11/2020 của UBND tỉnh</t>
  </si>
  <si>
    <t>Giấy phép khai thác số: 2690/GP-UBND, ngày 08/10/2018</t>
  </si>
  <si>
    <t>Giấy phép khai thác số: 2989/GP-UBND, ngày 12/10/2016</t>
  </si>
  <si>
    <t>QĐ chủ trương số 1209/QĐ-UBND ngày 30/7/2018 của UBND tỉnh</t>
  </si>
  <si>
    <t>QĐ số 1452/QĐ-UBND ngày 24/06/2020 của UBND tỉnh</t>
  </si>
  <si>
    <t>QĐ chủ trương số 555/QĐ-UBND ngày 24/3/2023 của UBND tỉnh</t>
  </si>
  <si>
    <t>QĐ số 1675/QĐ-UBND ngày 29/06/2018 UBND tỉnh</t>
  </si>
  <si>
    <t>Giấy phép khai thác số: 2320/GP-UBND, ngày 07/9/2018 của UBND tỉnh</t>
  </si>
  <si>
    <t>Giấy phép khai thác số: 1624/GP-UBND, ngày 14/7/2020 của UBND tỉnh</t>
  </si>
  <si>
    <t>Giấy phép khai thác số: 1462/GP-UBND, ngày 27/5/2009 của UBND tỉnh</t>
  </si>
  <si>
    <t>Chuyển nhượng</t>
  </si>
  <si>
    <t>Giấy phép khai thác số: 898/GP-UBND, ngày 04/4/2022 của UBND tỉnh</t>
  </si>
  <si>
    <t>Bổ sung sau thẩm định</t>
  </si>
  <si>
    <t>Đấu giá</t>
  </si>
  <si>
    <t xml:space="preserve">Làm mới đường trục ven biển ĐT.719B đoạn Phan Thiết - Kê Gà (Hạng mục: hạ lưu cống Km17+200) </t>
  </si>
  <si>
    <t>QĐ phê duyệt TKBVTC-DT số 2447/QĐ-UBND ngày 05/10/2020 của UBND tỉnh Bình Thuận</t>
  </si>
  <si>
    <t>Làm mới đường tỉnh ĐT 719B (đường Phan Thiết - Kê Gà; Bao gồm Vòng xoay ngã 3 Việt Pháp)</t>
  </si>
  <si>
    <t>Cải tạo, nâng cấp đường ĐT 718 (đoạn từ ga Bình Thuận đến xã Hàm Cần)</t>
  </si>
  <si>
    <t>Tuyến đường ĐT 719B - Hòn Lan - Tân Hải</t>
  </si>
  <si>
    <t>Đường Hàm Kiệm - Tiến Thành (đoạn từ quốc lộ 1 đến đường ĐT. 719B)</t>
  </si>
  <si>
    <t>Đường khu trung tâm hành chính đi Tân Thuận, Tân Thành và Thuận Quý</t>
  </si>
  <si>
    <t>Cải tạo nâng cấp các công trình thiết yếu đoạn Nha Trang - Sài Gòn tuyến đường sắt Hà Nội - TP.HCM (Gồm: Cải dịch đường cong Km1549+804-Km1550+182; Ga Hàm Cường Tây Km1559+116; Ga Suối Vận Km1567+720)</t>
  </si>
  <si>
    <t>Tuyến kênh tưới Đu Đủ - Tân Thành</t>
  </si>
  <si>
    <t>Hoàn chỉnh hệ thống kênh hồ chứa nước Sông Móng</t>
  </si>
  <si>
    <t>Trạm 110 kV Hàm Thạnh và đường dây đấu nối</t>
  </si>
  <si>
    <t>Di dời đường dây 220KV nằm trong phạm vi giải phóng mặt bằng dự án thành phần đầu tư xây dựng  đoạn Vĩnh Hảo - Phan Thiết và đoạn Phan Thiết - Dầu Giây thuộc Dự án đường cao tốc Bắc Nam (04 móng trụ)</t>
  </si>
  <si>
    <t>Đường dây 110 kV Tân Thành - Trạm 220kV Hàm Tân</t>
  </si>
  <si>
    <t>Đường cao tốc Phan Thiết-Dầu Giây</t>
  </si>
  <si>
    <t>Đường cao tốc Vĩnh Hảo - Phan Thiết</t>
  </si>
  <si>
    <t>Trạm biến áp 110kV Tân Thành và đường dây Hàm Kiệm - Tân Thành</t>
  </si>
  <si>
    <t>Mỏ cát bồi nền thôn Dân Hiệp, xã Hàm Kiệm (Công ty TNHH Hoàng Đại Dương); ký hiệu ĐGKT-SL.71</t>
  </si>
  <si>
    <t>(Kèm theo Quyết định số …1092/QĐ-UBND ngày 12… tháng 6 năm 2023 của UBND tỉnh Bình Thuận)</t>
  </si>
  <si>
    <t>(Kèm theo Quyết định số 1092./QĐ-UBND ngày 12 tháng 6 năm 2023 của UBND tỉnh Bình Thuận)</t>
  </si>
  <si>
    <t>(Kèm theo Quyết định số 1092/QĐ-UBND ngày 12 tháng 6 năm 2023 của UBND tỉnh Bình Thuận)</t>
  </si>
  <si>
    <t>(Kèm theo Quyết định số  1092 /QĐ-UBND ngày 12 tháng 6 năm 2023 của UBND tỉnh Bình Thuận)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</si>
</sst>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_-;\-* #,##0.00\ _₫_-;_-* &quot;-&quot;??\ _₫_-;_-@_-"/>
    <numFmt numFmtId="164" formatCode="_(* #,##0.00_);_(* \(#,##0.00\);_(* &quot;-&quot;??_);_(@_)"/>
    <numFmt numFmtId="165" formatCode="##,###.##"/>
    <numFmt numFmtId="166" formatCode="\(#\)"/>
    <numFmt numFmtId="167" formatCode="\(##\)"/>
    <numFmt numFmtId="168" formatCode="#,##0.00_);\-#,##0.00"/>
  </numFmts>
  <fonts count="49" x14ac:knownFonts="1">
    <font>
      <sz val="10"/>
      <name val="Arial"/>
    </font>
    <font>
      <sz val="10"/>
      <name val="Arial"/>
      <family val="2"/>
    </font>
    <font>
      <b/>
      <sz val="8"/>
      <color indexed="12"/>
      <name val="Arial"/>
      <family val="2"/>
    </font>
    <font>
      <sz val="8"/>
      <color indexed="8"/>
      <name val="Arial"/>
      <family val="2"/>
    </font>
    <font>
      <b/>
      <sz val="12"/>
      <name val="Arial"/>
      <family val="2"/>
    </font>
    <font>
      <b/>
      <sz val="10"/>
      <name val="Times New Roman"/>
      <family val="1"/>
    </font>
    <font>
      <sz val="10"/>
      <name val="Times New Roman"/>
      <family val="1"/>
    </font>
    <font>
      <sz val="11"/>
      <name val="VNI-Times"/>
    </font>
    <font>
      <i/>
      <sz val="10"/>
      <name val="Times New Roman"/>
      <family val="1"/>
    </font>
    <font>
      <sz val="8"/>
      <name val="Times New Roman"/>
      <family val="1"/>
    </font>
    <font>
      <sz val="10"/>
      <name val="Arial"/>
      <family val="2"/>
    </font>
    <font>
      <b/>
      <sz val="12"/>
      <name val="Times New Roman"/>
      <family val="1"/>
    </font>
    <font>
      <sz val="12"/>
      <name val="Times New Roman"/>
      <family val="1"/>
    </font>
    <font>
      <b/>
      <sz val="11"/>
      <name val="Times New Roman"/>
      <family val="1"/>
    </font>
    <font>
      <sz val="11"/>
      <name val="Times New Roman"/>
      <family val="1"/>
    </font>
    <font>
      <i/>
      <sz val="12"/>
      <name val="Times New Roman"/>
      <family val="1"/>
    </font>
    <font>
      <b/>
      <i/>
      <sz val="10"/>
      <name val="Times New Roman"/>
      <family val="1"/>
    </font>
    <font>
      <sz val="9"/>
      <name val="Times New Roman"/>
      <family val="1"/>
    </font>
    <font>
      <i/>
      <sz val="11"/>
      <name val="Times New Roman"/>
      <family val="1"/>
    </font>
    <font>
      <sz val="12"/>
      <name val="Cambria"/>
      <family val="1"/>
    </font>
    <font>
      <sz val="8"/>
      <name val="Cambria"/>
      <family val="1"/>
    </font>
    <font>
      <i/>
      <sz val="12"/>
      <name val="Cambria"/>
      <family val="1"/>
    </font>
    <font>
      <sz val="11"/>
      <color indexed="8"/>
      <name val="Calibri"/>
      <family val="2"/>
    </font>
    <font>
      <b/>
      <sz val="8"/>
      <name val="Times New Roman"/>
      <family val="1"/>
    </font>
    <font>
      <i/>
      <sz val="8"/>
      <name val="Times New Roman"/>
      <family val="1"/>
    </font>
    <font>
      <b/>
      <sz val="8"/>
      <color indexed="8"/>
      <name val="Times New Roman"/>
      <family val="1"/>
    </font>
    <font>
      <sz val="8"/>
      <color indexed="8"/>
      <name val="Times New Roman"/>
      <family val="1"/>
    </font>
    <font>
      <sz val="12"/>
      <name val="Calibri"/>
      <family val="2"/>
    </font>
    <font>
      <sz val="10"/>
      <name val="Calibri"/>
      <family val="2"/>
    </font>
    <font>
      <sz val="7"/>
      <name val="Calibri"/>
      <family val="2"/>
    </font>
    <font>
      <sz val="10"/>
      <name val="Calibri"/>
      <family val="2"/>
      <charset val="163"/>
    </font>
    <font>
      <b/>
      <sz val="10"/>
      <name val="Calibri"/>
      <family val="2"/>
      <charset val="163"/>
    </font>
    <font>
      <b/>
      <sz val="8"/>
      <name val="Times New Roman"/>
      <family val="1"/>
      <charset val="163"/>
    </font>
    <font>
      <sz val="8"/>
      <name val="Times New Roman"/>
      <family val="1"/>
      <charset val="163"/>
    </font>
    <font>
      <b/>
      <sz val="8"/>
      <name val="Arial"/>
      <family val="2"/>
      <charset val="163"/>
    </font>
    <font>
      <b/>
      <i/>
      <sz val="9"/>
      <color indexed="8"/>
      <name val="Times New Roman"/>
      <family val="1"/>
    </font>
    <font>
      <b/>
      <sz val="13"/>
      <name val="Times New Roman"/>
      <family val="1"/>
    </font>
    <font>
      <sz val="13"/>
      <name val="Times New Roman"/>
      <family val="1"/>
    </font>
    <font>
      <b/>
      <sz val="10"/>
      <name val="Times New Roman"/>
      <family val="1"/>
      <charset val="163"/>
    </font>
    <font>
      <sz val="10"/>
      <name val="Times New Roman"/>
      <family val="1"/>
      <charset val="163"/>
    </font>
    <font>
      <i/>
      <sz val="10"/>
      <name val="Times New Roman"/>
      <family val="1"/>
      <charset val="163"/>
    </font>
    <font>
      <b/>
      <sz val="10"/>
      <color indexed="10"/>
      <name val="Times New Roman"/>
      <family val="1"/>
      <charset val="163"/>
    </font>
    <font>
      <b/>
      <sz val="10"/>
      <color indexed="8"/>
      <name val="Times New Roman"/>
      <family val="1"/>
      <charset val="163"/>
    </font>
    <font>
      <i/>
      <sz val="10"/>
      <name val="Calibri"/>
      <family val="2"/>
    </font>
    <font>
      <i/>
      <sz val="13"/>
      <name val="Times New Roman"/>
      <family val="1"/>
    </font>
    <font>
      <sz val="9"/>
      <color indexed="8"/>
      <name val="Times New Roman"/>
      <family val="1"/>
    </font>
    <font>
      <sz val="8"/>
      <name val="Arial"/>
    </font>
    <font>
      <sz val="10"/>
      <color theme="1"/>
      <name val="Arial"/>
      <family val="2"/>
      <scheme val="minor"/>
    </font>
    <font>
      <sz val="11"/>
      <color theme="1"/>
      <name val="Arial"/>
      <family val="2"/>
      <scheme val="minor"/>
    </font>
  </fonts>
  <fills count="4">
    <fill>
      <patternFill patternType="none"/>
    </fill>
    <fill>
      <patternFill patternType="gray125"/>
    </fill>
    <fill>
      <patternFill patternType="solid">
        <fgColor indexed="9"/>
        <bgColor indexed="64"/>
      </patternFill>
    </fill>
    <fill>
      <patternFill patternType="solid">
        <fgColor indexed="51"/>
        <bgColor indexed="64"/>
      </patternFill>
    </fill>
  </fills>
  <borders count="14">
    <border>
      <left/>
      <right/>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4">
    <xf numFmtId="0" fontId="0" fillId="0" borderId="0"/>
    <xf numFmtId="165" fontId="2" fillId="0" borderId="1" applyBorder="0"/>
    <xf numFmtId="165" fontId="3" fillId="0" borderId="2">
      <protection locked="0"/>
    </xf>
    <xf numFmtId="43" fontId="1" fillId="0" borderId="0" applyFont="0" applyFill="0" applyBorder="0" applyAlignment="0" applyProtection="0"/>
    <xf numFmtId="164" fontId="22" fillId="0" borderId="0" applyFont="0" applyFill="0" applyBorder="0" applyAlignment="0" applyProtection="0"/>
    <xf numFmtId="0" fontId="4" fillId="0" borderId="3" applyNumberFormat="0" applyAlignment="0" applyProtection="0">
      <alignment horizontal="left" vertical="center"/>
    </xf>
    <xf numFmtId="0" fontId="4" fillId="0" borderId="4">
      <alignment horizontal="left" vertical="center"/>
    </xf>
    <xf numFmtId="0" fontId="1" fillId="0" borderId="0"/>
    <xf numFmtId="0" fontId="10" fillId="0" borderId="0"/>
    <xf numFmtId="0" fontId="1" fillId="0" borderId="0"/>
    <xf numFmtId="0" fontId="1" fillId="0" borderId="0"/>
    <xf numFmtId="0" fontId="47" fillId="0" borderId="0"/>
    <xf numFmtId="0" fontId="48" fillId="0" borderId="0"/>
    <xf numFmtId="0" fontId="7" fillId="0" borderId="0"/>
  </cellStyleXfs>
  <cellXfs count="214">
    <xf numFmtId="0" fontId="0" fillId="0" borderId="0" xfId="0"/>
    <xf numFmtId="0" fontId="6" fillId="0" borderId="0" xfId="7" applyFont="1" applyAlignment="1">
      <alignment vertical="center"/>
    </xf>
    <xf numFmtId="4" fontId="14" fillId="0" borderId="0" xfId="7" applyNumberFormat="1" applyFont="1" applyAlignment="1">
      <alignment vertical="center"/>
    </xf>
    <xf numFmtId="0" fontId="14" fillId="0" borderId="0" xfId="7" applyFont="1" applyAlignment="1">
      <alignment vertical="center"/>
    </xf>
    <xf numFmtId="0" fontId="6" fillId="0" borderId="0" xfId="7" applyFont="1" applyAlignment="1">
      <alignment horizontal="center" vertical="center"/>
    </xf>
    <xf numFmtId="0" fontId="6" fillId="0" borderId="0" xfId="7" applyFont="1" applyAlignment="1">
      <alignment horizontal="center" vertical="center" wrapText="1"/>
    </xf>
    <xf numFmtId="0" fontId="8" fillId="0" borderId="0" xfId="7" applyFont="1" applyAlignment="1">
      <alignment vertical="center"/>
    </xf>
    <xf numFmtId="167" fontId="9" fillId="0" borderId="0" xfId="7" applyNumberFormat="1" applyFont="1" applyAlignment="1">
      <alignment horizontal="center" vertical="center"/>
    </xf>
    <xf numFmtId="167" fontId="5" fillId="0" borderId="0" xfId="7" applyNumberFormat="1" applyFont="1" applyAlignment="1">
      <alignment horizontal="left" vertical="center"/>
    </xf>
    <xf numFmtId="0" fontId="18" fillId="0" borderId="0" xfId="7" applyFont="1" applyAlignment="1">
      <alignment vertical="center"/>
    </xf>
    <xf numFmtId="0" fontId="13" fillId="0" borderId="0" xfId="7" applyFont="1" applyAlignment="1">
      <alignment vertical="center"/>
    </xf>
    <xf numFmtId="0" fontId="14" fillId="0" borderId="0" xfId="7" applyFont="1" applyAlignment="1">
      <alignment vertical="center" wrapText="1"/>
    </xf>
    <xf numFmtId="0" fontId="12" fillId="0" borderId="0" xfId="7" applyFont="1"/>
    <xf numFmtId="0" fontId="6" fillId="0" borderId="0" xfId="7" applyFont="1"/>
    <xf numFmtId="0" fontId="8" fillId="0" borderId="0" xfId="7" applyFont="1"/>
    <xf numFmtId="0" fontId="19" fillId="0" borderId="0" xfId="7" applyFont="1"/>
    <xf numFmtId="0" fontId="8" fillId="0" borderId="0" xfId="7" applyFont="1" applyAlignment="1">
      <alignment horizontal="right"/>
    </xf>
    <xf numFmtId="166" fontId="9" fillId="0" borderId="5" xfId="7" applyNumberFormat="1" applyFont="1" applyBorder="1" applyAlignment="1">
      <alignment horizontal="center" vertical="center" wrapText="1"/>
    </xf>
    <xf numFmtId="4" fontId="9" fillId="0" borderId="5" xfId="7" applyNumberFormat="1" applyFont="1" applyBorder="1" applyAlignment="1">
      <alignment horizontal="center" vertical="center" wrapText="1"/>
    </xf>
    <xf numFmtId="0" fontId="20" fillId="0" borderId="0" xfId="7" applyFont="1"/>
    <xf numFmtId="0" fontId="21" fillId="0" borderId="0" xfId="7" applyFont="1"/>
    <xf numFmtId="0" fontId="15" fillId="0" borderId="0" xfId="7" applyFont="1"/>
    <xf numFmtId="0" fontId="8" fillId="0" borderId="0" xfId="7" quotePrefix="1" applyFont="1"/>
    <xf numFmtId="0" fontId="15" fillId="0" borderId="0" xfId="7" applyFont="1" applyAlignment="1">
      <alignment horizontal="right"/>
    </xf>
    <xf numFmtId="0" fontId="6" fillId="0" borderId="2" xfId="7" applyFont="1" applyBorder="1" applyAlignment="1">
      <alignment horizontal="center" vertical="center" wrapText="1"/>
    </xf>
    <xf numFmtId="0" fontId="8" fillId="0" borderId="2" xfId="7" applyFont="1" applyBorder="1" applyAlignment="1">
      <alignment vertical="center" wrapText="1"/>
    </xf>
    <xf numFmtId="0" fontId="6" fillId="0" borderId="2" xfId="7" applyFont="1" applyBorder="1" applyAlignment="1">
      <alignment vertical="center" wrapText="1"/>
    </xf>
    <xf numFmtId="0" fontId="12" fillId="0" borderId="0" xfId="12" applyFont="1"/>
    <xf numFmtId="0" fontId="27" fillId="0" borderId="0" xfId="12" applyFont="1"/>
    <xf numFmtId="0" fontId="8" fillId="0" borderId="6" xfId="12" applyFont="1" applyBorder="1" applyAlignment="1">
      <alignment vertical="center"/>
    </xf>
    <xf numFmtId="0" fontId="8" fillId="0" borderId="0" xfId="12" applyFont="1" applyAlignment="1">
      <alignment vertical="center"/>
    </xf>
    <xf numFmtId="0" fontId="28" fillId="0" borderId="0" xfId="12" applyFont="1"/>
    <xf numFmtId="0" fontId="29" fillId="0" borderId="0" xfId="12" applyFont="1"/>
    <xf numFmtId="0" fontId="30" fillId="0" borderId="0" xfId="12" applyFont="1"/>
    <xf numFmtId="0" fontId="31" fillId="0" borderId="0" xfId="12" applyFont="1"/>
    <xf numFmtId="0" fontId="32" fillId="0" borderId="0" xfId="10" applyFont="1" applyAlignment="1">
      <alignment horizontal="left" vertical="center" wrapText="1"/>
    </xf>
    <xf numFmtId="0" fontId="33" fillId="0" borderId="0" xfId="10" applyFont="1" applyAlignment="1">
      <alignment vertical="center" wrapText="1"/>
    </xf>
    <xf numFmtId="4" fontId="33" fillId="0" borderId="0" xfId="10" applyNumberFormat="1" applyFont="1" applyAlignment="1">
      <alignment vertical="center" wrapText="1"/>
    </xf>
    <xf numFmtId="0" fontId="33" fillId="0" borderId="0" xfId="10" applyFont="1" applyAlignment="1">
      <alignment vertical="center"/>
    </xf>
    <xf numFmtId="4" fontId="32" fillId="0" borderId="5" xfId="10" applyNumberFormat="1" applyFont="1" applyBorder="1" applyAlignment="1">
      <alignment horizontal="center" vertical="center" wrapText="1"/>
    </xf>
    <xf numFmtId="0" fontId="32" fillId="0" borderId="0" xfId="10" applyFont="1" applyAlignment="1">
      <alignment vertical="center" wrapText="1"/>
    </xf>
    <xf numFmtId="0" fontId="32" fillId="0" borderId="0" xfId="10" applyFont="1" applyAlignment="1">
      <alignment vertical="center"/>
    </xf>
    <xf numFmtId="0" fontId="35" fillId="2" borderId="5" xfId="11" applyFont="1" applyFill="1" applyBorder="1" applyAlignment="1">
      <alignment horizontal="center" vertical="center" wrapText="1"/>
    </xf>
    <xf numFmtId="49" fontId="33" fillId="0" borderId="5" xfId="10" quotePrefix="1" applyNumberFormat="1" applyFont="1" applyBorder="1" applyAlignment="1">
      <alignment horizontal="center" vertical="center" wrapText="1"/>
    </xf>
    <xf numFmtId="49" fontId="33" fillId="0" borderId="5" xfId="10" applyNumberFormat="1" applyFont="1" applyBorder="1" applyAlignment="1">
      <alignment horizontal="center" vertical="center" wrapText="1"/>
    </xf>
    <xf numFmtId="4" fontId="33" fillId="0" borderId="5" xfId="10" quotePrefix="1" applyNumberFormat="1" applyFont="1" applyBorder="1" applyAlignment="1">
      <alignment horizontal="center" vertical="center" wrapText="1"/>
    </xf>
    <xf numFmtId="4" fontId="33" fillId="0" borderId="5" xfId="10" applyNumberFormat="1" applyFont="1" applyBorder="1" applyAlignment="1">
      <alignment horizontal="center" vertical="center" wrapText="1"/>
    </xf>
    <xf numFmtId="49" fontId="32" fillId="3" borderId="7" xfId="10" quotePrefix="1" applyNumberFormat="1" applyFont="1" applyFill="1" applyBorder="1" applyAlignment="1">
      <alignment horizontal="center" vertical="center" wrapText="1"/>
    </xf>
    <xf numFmtId="49" fontId="32" fillId="3" borderId="7" xfId="10" applyNumberFormat="1" applyFont="1" applyFill="1" applyBorder="1" applyAlignment="1">
      <alignment horizontal="left" vertical="center" wrapText="1"/>
    </xf>
    <xf numFmtId="4" fontId="32" fillId="3" borderId="7" xfId="10" applyNumberFormat="1" applyFont="1" applyFill="1" applyBorder="1" applyAlignment="1">
      <alignment horizontal="left" vertical="center" wrapText="1"/>
    </xf>
    <xf numFmtId="49" fontId="32" fillId="0" borderId="7" xfId="10" applyNumberFormat="1" applyFont="1" applyBorder="1" applyAlignment="1">
      <alignment horizontal="left" vertical="center" wrapText="1"/>
    </xf>
    <xf numFmtId="0" fontId="32" fillId="0" borderId="0" xfId="10" applyFont="1" applyAlignment="1">
      <alignment horizontal="left" vertical="center"/>
    </xf>
    <xf numFmtId="49" fontId="32" fillId="0" borderId="2" xfId="10" quotePrefix="1" applyNumberFormat="1" applyFont="1" applyBorder="1" applyAlignment="1">
      <alignment horizontal="center" vertical="center" wrapText="1"/>
    </xf>
    <xf numFmtId="49" fontId="32" fillId="0" borderId="2" xfId="10" applyNumberFormat="1" applyFont="1" applyBorder="1" applyAlignment="1">
      <alignment horizontal="left" vertical="center" wrapText="1"/>
    </xf>
    <xf numFmtId="49" fontId="33" fillId="0" borderId="2" xfId="10" applyNumberFormat="1" applyFont="1" applyBorder="1" applyAlignment="1">
      <alignment horizontal="center" vertical="center" wrapText="1"/>
    </xf>
    <xf numFmtId="4" fontId="33" fillId="0" borderId="2" xfId="10" applyNumberFormat="1" applyFont="1" applyBorder="1" applyAlignment="1">
      <alignment horizontal="center" vertical="center" wrapText="1"/>
    </xf>
    <xf numFmtId="49" fontId="32" fillId="0" borderId="2" xfId="10" applyNumberFormat="1" applyFont="1" applyBorder="1" applyAlignment="1">
      <alignment vertical="center" wrapText="1"/>
    </xf>
    <xf numFmtId="49" fontId="32" fillId="0" borderId="2" xfId="10" applyNumberFormat="1" applyFont="1" applyBorder="1" applyAlignment="1">
      <alignment horizontal="center" vertical="center" wrapText="1"/>
    </xf>
    <xf numFmtId="4" fontId="32" fillId="0" borderId="2" xfId="10" applyNumberFormat="1" applyFont="1" applyBorder="1" applyAlignment="1">
      <alignment horizontal="center" vertical="center" wrapText="1"/>
    </xf>
    <xf numFmtId="49" fontId="32" fillId="3" borderId="2" xfId="10" quotePrefix="1" applyNumberFormat="1" applyFont="1" applyFill="1" applyBorder="1" applyAlignment="1">
      <alignment horizontal="center" vertical="center" wrapText="1"/>
    </xf>
    <xf numFmtId="49" fontId="32" fillId="3" borderId="2" xfId="10" applyNumberFormat="1" applyFont="1" applyFill="1" applyBorder="1" applyAlignment="1">
      <alignment horizontal="left" vertical="center" wrapText="1"/>
    </xf>
    <xf numFmtId="4" fontId="32" fillId="3" borderId="2" xfId="10" applyNumberFormat="1" applyFont="1" applyFill="1" applyBorder="1" applyAlignment="1">
      <alignment horizontal="left" vertical="center" wrapText="1"/>
    </xf>
    <xf numFmtId="49" fontId="32" fillId="3" borderId="8" xfId="10" quotePrefix="1" applyNumberFormat="1" applyFont="1" applyFill="1" applyBorder="1" applyAlignment="1">
      <alignment horizontal="center" vertical="center" wrapText="1"/>
    </xf>
    <xf numFmtId="49" fontId="32" fillId="3" borderId="8" xfId="10" applyNumberFormat="1" applyFont="1" applyFill="1" applyBorder="1" applyAlignment="1">
      <alignment horizontal="left" vertical="center" wrapText="1"/>
    </xf>
    <xf numFmtId="49" fontId="32" fillId="3" borderId="8" xfId="10" applyNumberFormat="1" applyFont="1" applyFill="1" applyBorder="1" applyAlignment="1">
      <alignment horizontal="center" vertical="center" wrapText="1"/>
    </xf>
    <xf numFmtId="4" fontId="32" fillId="3" borderId="8" xfId="10" applyNumberFormat="1" applyFont="1" applyFill="1" applyBorder="1" applyAlignment="1">
      <alignment horizontal="center" vertical="center" wrapText="1"/>
    </xf>
    <xf numFmtId="49" fontId="32" fillId="0" borderId="8" xfId="10" applyNumberFormat="1" applyFont="1" applyBorder="1" applyAlignment="1">
      <alignment horizontal="center" vertical="center" wrapText="1"/>
    </xf>
    <xf numFmtId="49" fontId="32" fillId="3" borderId="2" xfId="10" applyNumberFormat="1" applyFont="1" applyFill="1" applyBorder="1" applyAlignment="1">
      <alignment horizontal="center" vertical="center" wrapText="1"/>
    </xf>
    <xf numFmtId="1" fontId="25" fillId="0" borderId="2" xfId="11" applyNumberFormat="1" applyFont="1" applyBorder="1" applyAlignment="1">
      <alignment horizontal="center" vertical="center" wrapText="1"/>
    </xf>
    <xf numFmtId="1" fontId="25" fillId="0" borderId="2" xfId="11" applyNumberFormat="1" applyFont="1" applyBorder="1" applyAlignment="1">
      <alignment vertical="center" wrapText="1"/>
    </xf>
    <xf numFmtId="2" fontId="23" fillId="0" borderId="2" xfId="10" applyNumberFormat="1" applyFont="1" applyBorder="1" applyAlignment="1">
      <alignment vertical="center" wrapText="1"/>
    </xf>
    <xf numFmtId="4" fontId="23" fillId="0" borderId="2" xfId="10" applyNumberFormat="1" applyFont="1" applyBorder="1" applyAlignment="1">
      <alignment vertical="center" wrapText="1"/>
    </xf>
    <xf numFmtId="2" fontId="9" fillId="0" borderId="2" xfId="10" applyNumberFormat="1" applyFont="1" applyBorder="1" applyAlignment="1">
      <alignment vertical="center" wrapText="1"/>
    </xf>
    <xf numFmtId="0" fontId="9" fillId="0" borderId="2" xfId="10" applyFont="1" applyBorder="1" applyAlignment="1">
      <alignment vertical="center" wrapText="1"/>
    </xf>
    <xf numFmtId="0" fontId="33" fillId="0" borderId="2" xfId="10" applyFont="1" applyBorder="1" applyAlignment="1">
      <alignment vertical="center" wrapText="1"/>
    </xf>
    <xf numFmtId="1" fontId="26" fillId="0" borderId="2" xfId="11" applyNumberFormat="1" applyFont="1" applyBorder="1" applyAlignment="1">
      <alignment horizontal="center" vertical="center" wrapText="1"/>
    </xf>
    <xf numFmtId="1" fontId="26" fillId="0" borderId="2" xfId="11" applyNumberFormat="1" applyFont="1" applyBorder="1" applyAlignment="1">
      <alignment vertical="center" wrapText="1"/>
    </xf>
    <xf numFmtId="4" fontId="9" fillId="0" borderId="2" xfId="10" applyNumberFormat="1" applyFont="1" applyBorder="1" applyAlignment="1">
      <alignment vertical="center" wrapText="1"/>
    </xf>
    <xf numFmtId="0" fontId="9" fillId="0" borderId="0" xfId="10" applyFont="1" applyAlignment="1">
      <alignment vertical="center" wrapText="1"/>
    </xf>
    <xf numFmtId="0" fontId="9" fillId="0" borderId="0" xfId="10" applyFont="1" applyAlignment="1">
      <alignment vertical="center"/>
    </xf>
    <xf numFmtId="0" fontId="23" fillId="0" borderId="0" xfId="10" applyFont="1" applyAlignment="1">
      <alignment vertical="center" wrapText="1"/>
    </xf>
    <xf numFmtId="0" fontId="23" fillId="0" borderId="0" xfId="10" applyFont="1" applyAlignment="1">
      <alignment vertical="center"/>
    </xf>
    <xf numFmtId="0" fontId="24" fillId="0" borderId="0" xfId="10" applyFont="1" applyAlignment="1">
      <alignment vertical="center" wrapText="1"/>
    </xf>
    <xf numFmtId="0" fontId="24" fillId="0" borderId="0" xfId="10" applyFont="1" applyAlignment="1">
      <alignment vertical="center"/>
    </xf>
    <xf numFmtId="0" fontId="33" fillId="0" borderId="0" xfId="10" applyFont="1" applyAlignment="1">
      <alignment horizontal="center" vertical="center" wrapText="1"/>
    </xf>
    <xf numFmtId="0" fontId="5" fillId="0" borderId="5" xfId="7" applyFont="1" applyBorder="1" applyAlignment="1">
      <alignment horizontal="center" vertical="center" wrapText="1"/>
    </xf>
    <xf numFmtId="0" fontId="37" fillId="0" borderId="0" xfId="7" applyFont="1" applyAlignment="1">
      <alignment vertical="center"/>
    </xf>
    <xf numFmtId="0" fontId="38" fillId="0" borderId="5" xfId="7" applyFont="1" applyBorder="1" applyAlignment="1">
      <alignment horizontal="center" vertical="center" wrapText="1"/>
    </xf>
    <xf numFmtId="167" fontId="39" fillId="0" borderId="5" xfId="7" quotePrefix="1" applyNumberFormat="1" applyFont="1" applyBorder="1" applyAlignment="1">
      <alignment horizontal="center" vertical="center"/>
    </xf>
    <xf numFmtId="167" fontId="39" fillId="0" borderId="5" xfId="7" applyNumberFormat="1" applyFont="1" applyBorder="1" applyAlignment="1">
      <alignment horizontal="center" vertical="center" wrapText="1"/>
    </xf>
    <xf numFmtId="167" fontId="39" fillId="0" borderId="5" xfId="7" applyNumberFormat="1" applyFont="1" applyBorder="1" applyAlignment="1">
      <alignment horizontal="center" vertical="center"/>
    </xf>
    <xf numFmtId="0" fontId="39" fillId="0" borderId="0" xfId="7" applyFont="1" applyAlignment="1">
      <alignment vertical="center"/>
    </xf>
    <xf numFmtId="0" fontId="40" fillId="0" borderId="0" xfId="7" applyFont="1" applyAlignment="1">
      <alignment vertical="center"/>
    </xf>
    <xf numFmtId="167" fontId="38" fillId="0" borderId="7" xfId="7" quotePrefix="1" applyNumberFormat="1" applyFont="1" applyBorder="1" applyAlignment="1">
      <alignment horizontal="center" vertical="center"/>
    </xf>
    <xf numFmtId="167" fontId="38" fillId="0" borderId="7" xfId="7" applyNumberFormat="1" applyFont="1" applyBorder="1" applyAlignment="1">
      <alignment horizontal="left" vertical="center" wrapText="1"/>
    </xf>
    <xf numFmtId="167" fontId="38" fillId="0" borderId="7" xfId="7" applyNumberFormat="1" applyFont="1" applyBorder="1" applyAlignment="1">
      <alignment horizontal="center" vertical="center"/>
    </xf>
    <xf numFmtId="4" fontId="38" fillId="0" borderId="7" xfId="7" applyNumberFormat="1" applyFont="1" applyBorder="1" applyAlignment="1">
      <alignment horizontal="right" vertical="center"/>
    </xf>
    <xf numFmtId="0" fontId="38" fillId="0" borderId="2" xfId="7" applyFont="1" applyBorder="1" applyAlignment="1">
      <alignment horizontal="center" vertical="center"/>
    </xf>
    <xf numFmtId="0" fontId="38" fillId="0" borderId="2" xfId="7" applyFont="1" applyBorder="1" applyAlignment="1">
      <alignment horizontal="left" vertical="center" wrapText="1"/>
    </xf>
    <xf numFmtId="4" fontId="38" fillId="0" borderId="2" xfId="7" applyNumberFormat="1" applyFont="1" applyBorder="1" applyAlignment="1">
      <alignment vertical="center"/>
    </xf>
    <xf numFmtId="2" fontId="40" fillId="0" borderId="2" xfId="10" applyNumberFormat="1" applyFont="1" applyBorder="1" applyAlignment="1">
      <alignment horizontal="justify" vertical="center" wrapText="1"/>
    </xf>
    <xf numFmtId="0" fontId="39" fillId="0" borderId="2" xfId="7" applyFont="1" applyBorder="1" applyAlignment="1">
      <alignment horizontal="center" vertical="center"/>
    </xf>
    <xf numFmtId="4" fontId="41" fillId="0" borderId="2" xfId="7" applyNumberFormat="1" applyFont="1" applyBorder="1" applyAlignment="1">
      <alignment vertical="center"/>
    </xf>
    <xf numFmtId="0" fontId="39" fillId="0" borderId="2" xfId="13" applyFont="1" applyBorder="1" applyAlignment="1">
      <alignment horizontal="left" vertical="center" wrapText="1"/>
    </xf>
    <xf numFmtId="4" fontId="39" fillId="0" borderId="2" xfId="13" applyNumberFormat="1" applyFont="1" applyBorder="1" applyAlignment="1">
      <alignment horizontal="center" vertical="center"/>
    </xf>
    <xf numFmtId="4" fontId="39" fillId="0" borderId="2" xfId="7" applyNumberFormat="1" applyFont="1" applyBorder="1" applyAlignment="1">
      <alignment vertical="center"/>
    </xf>
    <xf numFmtId="4" fontId="39" fillId="0" borderId="2" xfId="7" applyNumberFormat="1" applyFont="1" applyBorder="1" applyAlignment="1">
      <alignment horizontal="right" vertical="center"/>
    </xf>
    <xf numFmtId="0" fontId="40" fillId="0" borderId="2" xfId="7" applyFont="1" applyBorder="1" applyAlignment="1">
      <alignment horizontal="center" vertical="center"/>
    </xf>
    <xf numFmtId="0" fontId="40" fillId="0" borderId="2" xfId="13" applyFont="1" applyBorder="1" applyAlignment="1">
      <alignment horizontal="left" vertical="center" wrapText="1"/>
    </xf>
    <xf numFmtId="4" fontId="40" fillId="0" borderId="2" xfId="13" applyNumberFormat="1" applyFont="1" applyBorder="1" applyAlignment="1">
      <alignment horizontal="center" vertical="center"/>
    </xf>
    <xf numFmtId="4" fontId="40" fillId="0" borderId="2" xfId="7" applyNumberFormat="1" applyFont="1" applyBorder="1" applyAlignment="1">
      <alignment vertical="center"/>
    </xf>
    <xf numFmtId="4" fontId="40" fillId="0" borderId="2" xfId="7" applyNumberFormat="1" applyFont="1" applyBorder="1" applyAlignment="1">
      <alignment horizontal="right" vertical="center"/>
    </xf>
    <xf numFmtId="0" fontId="39" fillId="0" borderId="2" xfId="7" applyFont="1" applyBorder="1" applyAlignment="1" applyProtection="1">
      <alignment horizontal="left" vertical="center" wrapText="1"/>
      <protection locked="0"/>
    </xf>
    <xf numFmtId="0" fontId="39" fillId="0" borderId="2" xfId="7" applyFont="1" applyBorder="1" applyAlignment="1">
      <alignment horizontal="left" vertical="center" wrapText="1"/>
    </xf>
    <xf numFmtId="4" fontId="42" fillId="0" borderId="2" xfId="7" applyNumberFormat="1" applyFont="1" applyBorder="1" applyAlignment="1">
      <alignment vertical="center"/>
    </xf>
    <xf numFmtId="0" fontId="40" fillId="0" borderId="2" xfId="7" applyFont="1" applyBorder="1" applyAlignment="1">
      <alignment horizontal="left" vertical="center" wrapText="1"/>
    </xf>
    <xf numFmtId="0" fontId="39" fillId="0" borderId="2" xfId="7" quotePrefix="1" applyFont="1" applyBorder="1" applyAlignment="1">
      <alignment horizontal="center" vertical="center"/>
    </xf>
    <xf numFmtId="0" fontId="39" fillId="0" borderId="2" xfId="7" applyFont="1" applyBorder="1" applyAlignment="1">
      <alignment horizontal="center"/>
    </xf>
    <xf numFmtId="0" fontId="39" fillId="0" borderId="2" xfId="7" applyFont="1" applyBorder="1" applyAlignment="1">
      <alignment horizontal="center" vertical="center" wrapText="1"/>
    </xf>
    <xf numFmtId="0" fontId="38" fillId="0" borderId="2" xfId="7" applyFont="1" applyBorder="1" applyAlignment="1">
      <alignment vertical="center" wrapText="1"/>
    </xf>
    <xf numFmtId="0" fontId="38" fillId="0" borderId="2" xfId="7" applyFont="1" applyBorder="1" applyAlignment="1">
      <alignment vertical="center"/>
    </xf>
    <xf numFmtId="0" fontId="38" fillId="0" borderId="9" xfId="7" applyFont="1" applyBorder="1" applyAlignment="1">
      <alignment horizontal="center" vertical="center"/>
    </xf>
    <xf numFmtId="0" fontId="38" fillId="0" borderId="9" xfId="7" applyFont="1" applyBorder="1" applyAlignment="1">
      <alignment vertical="center" wrapText="1"/>
    </xf>
    <xf numFmtId="4" fontId="38" fillId="0" borderId="9" xfId="7" applyNumberFormat="1" applyFont="1" applyBorder="1" applyAlignment="1">
      <alignment vertical="center"/>
    </xf>
    <xf numFmtId="0" fontId="5" fillId="0" borderId="5" xfId="0" applyFont="1" applyBorder="1" applyAlignment="1">
      <alignment horizontal="center" vertical="center" wrapText="1"/>
    </xf>
    <xf numFmtId="166" fontId="6" fillId="0" borderId="10" xfId="0" applyNumberFormat="1" applyFont="1" applyBorder="1" applyAlignment="1">
      <alignment horizontal="center" vertical="center" wrapText="1"/>
    </xf>
    <xf numFmtId="166" fontId="6" fillId="0" borderId="5" xfId="0" applyNumberFormat="1" applyFont="1" applyBorder="1" applyAlignment="1">
      <alignment horizontal="center" vertical="center" wrapText="1"/>
    </xf>
    <xf numFmtId="3" fontId="5" fillId="0" borderId="7" xfId="7" applyNumberFormat="1" applyFont="1" applyBorder="1" applyAlignment="1">
      <alignment horizontal="center" vertical="center" wrapText="1"/>
    </xf>
    <xf numFmtId="4" fontId="5" fillId="0" borderId="7" xfId="7" applyNumberFormat="1" applyFont="1" applyBorder="1" applyAlignment="1">
      <alignment vertical="center" wrapText="1"/>
    </xf>
    <xf numFmtId="4" fontId="5" fillId="0" borderId="7" xfId="7" applyNumberFormat="1" applyFont="1" applyBorder="1" applyAlignment="1">
      <alignment horizontal="center" vertical="center" wrapText="1"/>
    </xf>
    <xf numFmtId="4" fontId="5" fillId="0" borderId="7" xfId="7" applyNumberFormat="1" applyFont="1" applyBorder="1" applyAlignment="1">
      <alignment vertical="center"/>
    </xf>
    <xf numFmtId="4" fontId="5" fillId="0" borderId="2" xfId="7" applyNumberFormat="1" applyFont="1" applyBorder="1" applyAlignment="1">
      <alignment horizontal="center" vertical="center" wrapText="1"/>
    </xf>
    <xf numFmtId="4" fontId="8" fillId="0" borderId="2" xfId="7" applyNumberFormat="1" applyFont="1" applyBorder="1" applyAlignment="1">
      <alignment vertical="center" wrapText="1"/>
    </xf>
    <xf numFmtId="4" fontId="5" fillId="0" borderId="2" xfId="7" applyNumberFormat="1" applyFont="1" applyBorder="1" applyAlignment="1">
      <alignment vertical="center"/>
    </xf>
    <xf numFmtId="4" fontId="6" fillId="0" borderId="2" xfId="7" applyNumberFormat="1" applyFont="1" applyBorder="1" applyAlignment="1">
      <alignment vertical="center"/>
    </xf>
    <xf numFmtId="4" fontId="6" fillId="0" borderId="2" xfId="7" applyNumberFormat="1" applyFont="1" applyBorder="1" applyAlignment="1">
      <alignment horizontal="center" vertical="center" wrapText="1"/>
    </xf>
    <xf numFmtId="4" fontId="6" fillId="0" borderId="2" xfId="7" applyNumberFormat="1" applyFont="1" applyBorder="1" applyAlignment="1">
      <alignment vertical="center" wrapText="1"/>
    </xf>
    <xf numFmtId="4" fontId="8" fillId="0" borderId="2" xfId="7" applyNumberFormat="1" applyFont="1" applyBorder="1" applyAlignment="1">
      <alignment horizontal="center" vertical="center" wrapText="1"/>
    </xf>
    <xf numFmtId="4" fontId="8" fillId="0" borderId="2" xfId="7" applyNumberFormat="1" applyFont="1" applyBorder="1" applyAlignment="1">
      <alignment vertical="center"/>
    </xf>
    <xf numFmtId="3" fontId="5" fillId="0" borderId="2" xfId="7" applyNumberFormat="1" applyFont="1" applyBorder="1" applyAlignment="1">
      <alignment horizontal="center" vertical="center" wrapText="1"/>
    </xf>
    <xf numFmtId="4" fontId="5" fillId="0" borderId="2" xfId="7" applyNumberFormat="1" applyFont="1" applyBorder="1" applyAlignment="1">
      <alignment vertical="center" wrapText="1"/>
    </xf>
    <xf numFmtId="3" fontId="5" fillId="0" borderId="9" xfId="7" applyNumberFormat="1" applyFont="1" applyBorder="1" applyAlignment="1">
      <alignment horizontal="center" vertical="center" wrapText="1"/>
    </xf>
    <xf numFmtId="4" fontId="5" fillId="0" borderId="9" xfId="7" applyNumberFormat="1" applyFont="1" applyBorder="1" applyAlignment="1">
      <alignment vertical="center" wrapText="1"/>
    </xf>
    <xf numFmtId="4" fontId="5" fillId="0" borderId="9" xfId="7" applyNumberFormat="1" applyFont="1" applyBorder="1" applyAlignment="1">
      <alignment horizontal="center" vertical="center" wrapText="1"/>
    </xf>
    <xf numFmtId="4" fontId="5" fillId="2" borderId="9" xfId="7" applyNumberFormat="1" applyFont="1" applyFill="1" applyBorder="1" applyAlignment="1">
      <alignment vertical="center"/>
    </xf>
    <xf numFmtId="0" fontId="5" fillId="0" borderId="2" xfId="7" applyFont="1" applyBorder="1" applyAlignment="1">
      <alignment horizontal="center" vertical="center" wrapText="1"/>
    </xf>
    <xf numFmtId="0" fontId="5" fillId="0" borderId="2" xfId="7" applyFont="1" applyBorder="1" applyAlignment="1">
      <alignment vertical="center" wrapText="1"/>
    </xf>
    <xf numFmtId="0" fontId="8" fillId="0" borderId="2" xfId="7" quotePrefix="1" applyFont="1" applyBorder="1" applyAlignment="1">
      <alignment horizontal="center" vertical="center"/>
    </xf>
    <xf numFmtId="0" fontId="8" fillId="0" borderId="2" xfId="7" applyFont="1" applyBorder="1" applyAlignment="1">
      <alignment horizontal="left" vertical="center" wrapText="1"/>
    </xf>
    <xf numFmtId="0" fontId="8" fillId="0" borderId="2" xfId="7" applyFont="1" applyBorder="1" applyAlignment="1">
      <alignment horizontal="center" vertical="center"/>
    </xf>
    <xf numFmtId="0" fontId="8" fillId="0" borderId="9" xfId="7" quotePrefix="1" applyFont="1" applyBorder="1" applyAlignment="1">
      <alignment horizontal="center" vertical="center"/>
    </xf>
    <xf numFmtId="0" fontId="8" fillId="0" borderId="9" xfId="13" applyFont="1" applyBorder="1" applyAlignment="1">
      <alignment horizontal="left" vertical="center" wrapText="1"/>
    </xf>
    <xf numFmtId="0" fontId="8" fillId="0" borderId="9" xfId="7" applyFont="1" applyBorder="1" applyAlignment="1">
      <alignment horizontal="center" vertical="center"/>
    </xf>
    <xf numFmtId="4" fontId="8" fillId="0" borderId="9" xfId="7" applyNumberFormat="1" applyFont="1" applyBorder="1" applyAlignment="1">
      <alignment vertical="center"/>
    </xf>
    <xf numFmtId="0" fontId="43" fillId="0" borderId="0" xfId="12" applyFont="1"/>
    <xf numFmtId="166" fontId="17" fillId="0" borderId="2" xfId="7" applyNumberFormat="1" applyFont="1" applyBorder="1" applyAlignment="1">
      <alignment horizontal="center" vertical="center" wrapText="1"/>
    </xf>
    <xf numFmtId="4" fontId="17" fillId="0" borderId="2" xfId="7" applyNumberFormat="1" applyFont="1" applyBorder="1" applyAlignment="1">
      <alignment horizontal="center" vertical="center" wrapText="1"/>
    </xf>
    <xf numFmtId="0" fontId="17" fillId="0" borderId="0" xfId="7" applyFont="1"/>
    <xf numFmtId="0" fontId="5" fillId="0" borderId="7" xfId="0" applyFont="1" applyFill="1" applyBorder="1" applyAlignment="1">
      <alignment horizontal="center" vertical="center" wrapText="1"/>
    </xf>
    <xf numFmtId="0" fontId="5" fillId="0" borderId="7" xfId="0" applyFont="1" applyFill="1" applyBorder="1" applyAlignment="1">
      <alignment horizontal="justify" vertical="center" wrapText="1"/>
    </xf>
    <xf numFmtId="4" fontId="5" fillId="0" borderId="7" xfId="12" applyNumberFormat="1" applyFont="1" applyFill="1" applyBorder="1" applyAlignment="1">
      <alignment horizontal="righ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justify" vertical="center" wrapText="1"/>
    </xf>
    <xf numFmtId="4" fontId="6" fillId="0" borderId="2" xfId="12" applyNumberFormat="1" applyFont="1" applyFill="1" applyBorder="1" applyAlignment="1">
      <alignment horizontal="righ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justify" vertical="center" wrapText="1"/>
    </xf>
    <xf numFmtId="4" fontId="8" fillId="0" borderId="2" xfId="12" applyNumberFormat="1" applyFont="1" applyFill="1" applyBorder="1" applyAlignment="1">
      <alignment horizontal="right" vertical="center" wrapText="1"/>
    </xf>
    <xf numFmtId="168" fontId="8" fillId="0" borderId="2" xfId="0" applyNumberFormat="1" applyFont="1" applyFill="1" applyBorder="1" applyAlignment="1">
      <alignment horizontal="right" vertical="center"/>
    </xf>
    <xf numFmtId="4" fontId="16" fillId="0" borderId="2" xfId="12" applyNumberFormat="1" applyFont="1" applyFill="1" applyBorder="1" applyAlignment="1">
      <alignment horizontal="right" vertical="center" wrapText="1"/>
    </xf>
    <xf numFmtId="168" fontId="6" fillId="0" borderId="2" xfId="0" applyNumberFormat="1" applyFont="1" applyFill="1" applyBorder="1" applyAlignment="1">
      <alignment horizontal="right" vertical="center"/>
    </xf>
    <xf numFmtId="0" fontId="6" fillId="0" borderId="9" xfId="0" applyFont="1" applyFill="1" applyBorder="1" applyAlignment="1">
      <alignment horizontal="center" vertical="center" wrapText="1"/>
    </xf>
    <xf numFmtId="0" fontId="6" fillId="0" borderId="9" xfId="0" applyFont="1" applyFill="1" applyBorder="1" applyAlignment="1">
      <alignment horizontal="justify" vertical="center" wrapText="1"/>
    </xf>
    <xf numFmtId="4" fontId="6" fillId="0" borderId="9" xfId="12" applyNumberFormat="1" applyFont="1" applyFill="1" applyBorder="1" applyAlignment="1">
      <alignment horizontal="right" vertical="center" wrapText="1"/>
    </xf>
    <xf numFmtId="0" fontId="5" fillId="0" borderId="11" xfId="0" applyFont="1" applyFill="1" applyBorder="1" applyAlignment="1">
      <alignment horizontal="center" vertical="center" wrapText="1"/>
    </xf>
    <xf numFmtId="0" fontId="5" fillId="0" borderId="11" xfId="0" applyFont="1" applyFill="1" applyBorder="1" applyAlignment="1">
      <alignment horizontal="justify" vertical="center" wrapText="1"/>
    </xf>
    <xf numFmtId="4" fontId="5" fillId="0" borderId="11" xfId="12" applyNumberFormat="1" applyFont="1" applyFill="1" applyBorder="1" applyAlignment="1">
      <alignment horizontal="right" vertical="center" wrapText="1"/>
    </xf>
    <xf numFmtId="0" fontId="45" fillId="0" borderId="2" xfId="0" applyFont="1" applyBorder="1" applyAlignment="1">
      <alignment horizontal="right" vertical="center" wrapText="1"/>
    </xf>
    <xf numFmtId="0" fontId="45" fillId="0" borderId="2" xfId="0" applyFont="1" applyBorder="1" applyAlignment="1">
      <alignment horizontal="right" vertical="center"/>
    </xf>
    <xf numFmtId="0" fontId="5" fillId="0" borderId="0" xfId="7" applyFont="1" applyAlignment="1">
      <alignment horizontal="left" vertical="center"/>
    </xf>
    <xf numFmtId="0" fontId="36" fillId="0" borderId="0" xfId="7" applyFont="1" applyAlignment="1">
      <alignment horizontal="center" vertical="center"/>
    </xf>
    <xf numFmtId="0" fontId="38" fillId="0" borderId="5" xfId="7" applyFont="1" applyBorder="1" applyAlignment="1">
      <alignment horizontal="center" vertical="center"/>
    </xf>
    <xf numFmtId="0" fontId="38" fillId="0" borderId="5" xfId="7" applyFont="1" applyBorder="1" applyAlignment="1">
      <alignment horizontal="center" vertical="center" wrapText="1"/>
    </xf>
    <xf numFmtId="0" fontId="44" fillId="0" borderId="0" xfId="7" applyFont="1" applyAlignment="1">
      <alignment horizontal="center" vertical="center"/>
    </xf>
    <xf numFmtId="0" fontId="11" fillId="0" borderId="0" xfId="12" applyFont="1" applyAlignment="1">
      <alignment horizontal="left"/>
    </xf>
    <xf numFmtId="0" fontId="36" fillId="0" borderId="0" xfId="7" applyFont="1" applyAlignment="1">
      <alignment horizontal="center" wrapText="1"/>
    </xf>
    <xf numFmtId="0" fontId="5" fillId="0" borderId="5" xfId="12" applyFont="1" applyBorder="1" applyAlignment="1">
      <alignment horizontal="center" vertical="center" wrapText="1"/>
    </xf>
    <xf numFmtId="0" fontId="44" fillId="0" borderId="0" xfId="7" applyFont="1" applyAlignment="1">
      <alignment horizontal="center" wrapText="1"/>
    </xf>
    <xf numFmtId="0" fontId="11" fillId="0" borderId="0" xfId="7" applyFont="1" applyAlignment="1">
      <alignment horizontal="left"/>
    </xf>
    <xf numFmtId="0" fontId="36" fillId="0" borderId="0" xfId="7" applyFont="1" applyAlignment="1">
      <alignment horizontal="center"/>
    </xf>
    <xf numFmtId="4" fontId="5" fillId="0" borderId="5" xfId="7" applyNumberFormat="1" applyFont="1" applyBorder="1" applyAlignment="1">
      <alignment horizontal="center" vertical="center" wrapText="1"/>
    </xf>
    <xf numFmtId="0" fontId="44" fillId="0" borderId="0" xfId="7" applyFont="1" applyAlignment="1">
      <alignment horizontal="center"/>
    </xf>
    <xf numFmtId="4" fontId="5" fillId="0" borderId="7" xfId="7" applyNumberFormat="1" applyFont="1" applyBorder="1" applyAlignment="1">
      <alignment horizontal="center" vertical="center" wrapText="1"/>
    </xf>
    <xf numFmtId="0" fontId="5" fillId="0" borderId="7" xfId="7" applyFont="1" applyBorder="1" applyAlignment="1">
      <alignment horizontal="center" vertical="center" wrapText="1"/>
    </xf>
    <xf numFmtId="0" fontId="5" fillId="0" borderId="2" xfId="7" applyFont="1" applyBorder="1" applyAlignment="1">
      <alignment horizontal="center" vertical="center" wrapText="1"/>
    </xf>
    <xf numFmtId="4" fontId="5" fillId="0" borderId="2" xfId="7" applyNumberFormat="1" applyFont="1" applyBorder="1" applyAlignment="1">
      <alignment horizontal="center" vertical="center" wrapText="1"/>
    </xf>
    <xf numFmtId="0" fontId="15" fillId="0" borderId="0" xfId="7" applyFont="1" applyAlignment="1">
      <alignment horizontal="center" wrapText="1"/>
    </xf>
    <xf numFmtId="0" fontId="32" fillId="0" borderId="0" xfId="10" applyFont="1" applyAlignment="1">
      <alignment horizontal="left" vertical="center" wrapText="1"/>
    </xf>
    <xf numFmtId="0" fontId="32" fillId="0" borderId="0" xfId="10" applyFont="1" applyAlignment="1">
      <alignment horizontal="center" vertical="center" wrapText="1" shrinkToFit="1"/>
    </xf>
    <xf numFmtId="0" fontId="32" fillId="0" borderId="6" xfId="10" applyFont="1" applyBorder="1" applyAlignment="1">
      <alignment horizontal="center" vertical="center" wrapText="1" shrinkToFit="1"/>
    </xf>
    <xf numFmtId="0" fontId="32" fillId="0" borderId="5" xfId="10" applyFont="1" applyBorder="1" applyAlignment="1">
      <alignment horizontal="center" vertical="center" wrapText="1"/>
    </xf>
    <xf numFmtId="0" fontId="34" fillId="0" borderId="5" xfId="10" applyFont="1" applyBorder="1" applyAlignment="1">
      <alignment horizontal="center" vertical="center" wrapText="1"/>
    </xf>
    <xf numFmtId="4" fontId="32" fillId="0" borderId="5" xfId="10" applyNumberFormat="1" applyFont="1" applyBorder="1" applyAlignment="1">
      <alignment horizontal="center" vertical="center" wrapText="1"/>
    </xf>
    <xf numFmtId="4" fontId="34" fillId="0" borderId="5" xfId="10" applyNumberFormat="1" applyFont="1" applyBorder="1" applyAlignment="1">
      <alignment horizontal="center" vertical="center" wrapText="1"/>
    </xf>
    <xf numFmtId="1" fontId="26" fillId="0" borderId="8" xfId="11" applyNumberFormat="1" applyFont="1" applyBorder="1" applyAlignment="1">
      <alignment horizontal="left" vertical="center" wrapText="1"/>
    </xf>
    <xf numFmtId="1" fontId="26" fillId="0" borderId="13" xfId="11" applyNumberFormat="1" applyFont="1" applyBorder="1" applyAlignment="1">
      <alignment horizontal="left" vertical="center" wrapText="1"/>
    </xf>
    <xf numFmtId="1" fontId="26" fillId="0" borderId="11" xfId="11" applyNumberFormat="1" applyFont="1" applyBorder="1" applyAlignment="1">
      <alignment horizontal="left" vertical="center" wrapText="1"/>
    </xf>
    <xf numFmtId="2" fontId="9" fillId="0" borderId="8" xfId="10" applyNumberFormat="1" applyFont="1" applyBorder="1" applyAlignment="1">
      <alignment horizontal="left" vertical="center" wrapText="1"/>
    </xf>
    <xf numFmtId="2" fontId="9" fillId="0" borderId="13" xfId="10" applyNumberFormat="1" applyFont="1" applyBorder="1" applyAlignment="1">
      <alignment horizontal="left" vertical="center" wrapText="1"/>
    </xf>
    <xf numFmtId="2" fontId="9" fillId="0" borderId="11" xfId="10" applyNumberFormat="1" applyFont="1" applyBorder="1" applyAlignment="1">
      <alignment horizontal="left" vertical="center" wrapText="1"/>
    </xf>
    <xf numFmtId="0" fontId="32" fillId="0" borderId="10" xfId="10" applyFont="1" applyBorder="1" applyAlignment="1">
      <alignment horizontal="center" vertical="center" wrapText="1"/>
    </xf>
    <xf numFmtId="0" fontId="32" fillId="0" borderId="12" xfId="10" applyFont="1" applyBorder="1" applyAlignment="1">
      <alignment horizontal="center" vertical="center" wrapText="1"/>
    </xf>
    <xf numFmtId="1" fontId="26" fillId="0" borderId="8" xfId="11" applyNumberFormat="1" applyFont="1" applyBorder="1" applyAlignment="1">
      <alignment horizontal="center" vertical="center" wrapText="1"/>
    </xf>
    <xf numFmtId="1" fontId="26" fillId="0" borderId="11" xfId="11" applyNumberFormat="1" applyFont="1" applyBorder="1" applyAlignment="1">
      <alignment horizontal="center" vertical="center" wrapText="1"/>
    </xf>
    <xf numFmtId="1" fontId="26" fillId="0" borderId="13" xfId="11" applyNumberFormat="1" applyFont="1" applyBorder="1" applyAlignment="1">
      <alignment horizontal="center" vertical="center" wrapText="1"/>
    </xf>
  </cellXfs>
  <cellStyles count="14">
    <cellStyle name="CC1" xfId="1"/>
    <cellStyle name="CC2" xfId="2"/>
    <cellStyle name="Comma 2" xfId="3"/>
    <cellStyle name="Comma 3" xfId="4"/>
    <cellStyle name="Header1" xfId="5"/>
    <cellStyle name="Header2" xfId="6"/>
    <cellStyle name="Normal" xfId="0" builtinId="0"/>
    <cellStyle name="Normal 11 2 2 2" xfId="7"/>
    <cellStyle name="Normal 2" xfId="8"/>
    <cellStyle name="Normal 2 2" xfId="9"/>
    <cellStyle name="Normal 3" xfId="10"/>
    <cellStyle name="Normal 4" xfId="11"/>
    <cellStyle name="Normal 5 2 2" xfId="12"/>
    <cellStyle name="Normal_Cchuyen_TTCD" xfId="13"/>
  </cellStyles>
  <dxfs count="6">
    <dxf>
      <fill>
        <patternFill>
          <bgColor theme="5" tint="0.39994506668294322"/>
        </patternFill>
      </fill>
    </dxf>
    <dxf>
      <font>
        <color rgb="FFFF00FF"/>
      </font>
    </dxf>
    <dxf>
      <font>
        <color rgb="FFFF0000"/>
      </font>
      <fill>
        <patternFill patternType="none">
          <bgColor indexed="65"/>
        </patternFill>
      </fill>
    </dxf>
    <dxf>
      <font>
        <color rgb="FFFF0000"/>
      </font>
      <fill>
        <patternFill patternType="none">
          <bgColor indexed="65"/>
        </patternFill>
      </fill>
    </dxf>
    <dxf>
      <font>
        <color rgb="FFFF0000"/>
      </font>
      <fill>
        <patternFill patternType="none">
          <bgColor indexed="65"/>
        </patternFill>
      </fill>
    </dxf>
    <dxf>
      <font>
        <color rgb="FFFF0000"/>
      </font>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N/Data_KH2023_HTN/DM_KH2023_HT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huan%20Nguyen/Desktop/Data_QH2030_PT/DM_QH2030_P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KHSDD_2022_PhanThiet/Data_KH2022_PT/DM_KH2022_P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huan%20Nguyen/Desktop/PhanThiet/Data_QH2030_PT/DM_QH2030_P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olieu/Solieu/PNN_HT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Hoa"/>
      <sheetName val="data"/>
      <sheetName val="data_trinhpheduyet_goc"/>
      <sheetName val="data_Thamdinh"/>
      <sheetName val="data_21_2_2023"/>
      <sheetName val="Bieu 10_CH"/>
      <sheetName val="Bieu 10_CH (3)"/>
      <sheetName val="Bieu 10_CH_1"/>
      <sheetName val="Bieu 10_CH (2)"/>
      <sheetName val="Bieu"/>
    </sheetNames>
    <sheetDataSet>
      <sheetData sheetId="0"/>
      <sheetData sheetId="1">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N20">
            <v>0</v>
          </cell>
        </row>
        <row r="21">
          <cell r="N21">
            <v>1.1500000000000001</v>
          </cell>
          <cell r="O21">
            <v>0.16</v>
          </cell>
          <cell r="Q21">
            <v>0.44</v>
          </cell>
        </row>
        <row r="22">
          <cell r="N22">
            <v>1.7999999999999998</v>
          </cell>
          <cell r="BF22">
            <v>1</v>
          </cell>
        </row>
        <row r="23">
          <cell r="N23">
            <v>2.0099999999999998</v>
          </cell>
          <cell r="P23">
            <v>0.89</v>
          </cell>
        </row>
        <row r="24">
          <cell r="N24">
            <v>0</v>
          </cell>
        </row>
        <row r="25">
          <cell r="N25">
            <v>0</v>
          </cell>
        </row>
        <row r="26">
          <cell r="N26">
            <v>0</v>
          </cell>
        </row>
        <row r="27">
          <cell r="N27">
            <v>0</v>
          </cell>
          <cell r="AD27">
            <v>0.25</v>
          </cell>
        </row>
        <row r="28">
          <cell r="N28">
            <v>0</v>
          </cell>
          <cell r="AP28">
            <v>0.1</v>
          </cell>
        </row>
        <row r="29">
          <cell r="N29">
            <v>4.0000000000000008E-2</v>
          </cell>
          <cell r="AH29">
            <v>0.04</v>
          </cell>
          <cell r="AY29">
            <v>0.02</v>
          </cell>
        </row>
        <row r="30">
          <cell r="N30">
            <v>0</v>
          </cell>
        </row>
        <row r="31">
          <cell r="J31">
            <v>0.12</v>
          </cell>
          <cell r="K31">
            <v>0.12</v>
          </cell>
          <cell r="N31">
            <v>0</v>
          </cell>
        </row>
        <row r="32">
          <cell r="J32">
            <v>0.09</v>
          </cell>
          <cell r="K32">
            <v>0.09</v>
          </cell>
          <cell r="N32">
            <v>2.0000000000000004E-2</v>
          </cell>
        </row>
        <row r="33">
          <cell r="N33">
            <v>6.9388939039072284E-18</v>
          </cell>
          <cell r="Z33">
            <v>0.04</v>
          </cell>
          <cell r="AY33">
            <v>0.06</v>
          </cell>
        </row>
        <row r="34">
          <cell r="N34">
            <v>0.03</v>
          </cell>
          <cell r="AH34">
            <v>7.0000000000000007E-2</v>
          </cell>
        </row>
        <row r="35">
          <cell r="N35">
            <v>0</v>
          </cell>
          <cell r="AI35">
            <v>0.1</v>
          </cell>
        </row>
        <row r="36">
          <cell r="N36">
            <v>0</v>
          </cell>
          <cell r="AY36">
            <v>0.1</v>
          </cell>
        </row>
        <row r="37">
          <cell r="N37">
            <v>0</v>
          </cell>
          <cell r="AW37">
            <v>0.11</v>
          </cell>
        </row>
        <row r="38">
          <cell r="N38">
            <v>0</v>
          </cell>
          <cell r="AU38">
            <v>0.1</v>
          </cell>
        </row>
        <row r="39">
          <cell r="N39">
            <v>0</v>
          </cell>
          <cell r="AG39">
            <v>0.14000000000000001</v>
          </cell>
        </row>
        <row r="40">
          <cell r="N40">
            <v>0</v>
          </cell>
          <cell r="AY40">
            <v>0.11</v>
          </cell>
        </row>
        <row r="41">
          <cell r="N41">
            <v>0</v>
          </cell>
        </row>
        <row r="42">
          <cell r="N42">
            <v>0</v>
          </cell>
        </row>
        <row r="43">
          <cell r="N43">
            <v>0</v>
          </cell>
        </row>
        <row r="44">
          <cell r="M44">
            <v>0.11</v>
          </cell>
          <cell r="N44">
            <v>0</v>
          </cell>
        </row>
        <row r="45">
          <cell r="N45">
            <v>0</v>
          </cell>
          <cell r="Z45">
            <v>12.21</v>
          </cell>
        </row>
        <row r="46">
          <cell r="N46">
            <v>0</v>
          </cell>
        </row>
        <row r="47">
          <cell r="N47">
            <v>0</v>
          </cell>
        </row>
        <row r="48">
          <cell r="N48">
            <v>0</v>
          </cell>
        </row>
        <row r="49">
          <cell r="N49">
            <v>0</v>
          </cell>
        </row>
        <row r="50">
          <cell r="N50">
            <v>1.18</v>
          </cell>
        </row>
        <row r="51">
          <cell r="N51">
            <v>0</v>
          </cell>
        </row>
        <row r="52">
          <cell r="N52">
            <v>0</v>
          </cell>
        </row>
        <row r="53">
          <cell r="M53">
            <v>0.7</v>
          </cell>
          <cell r="N53">
            <v>0.32000000000000017</v>
          </cell>
          <cell r="P53">
            <v>2.65</v>
          </cell>
          <cell r="Z53">
            <v>0.4</v>
          </cell>
        </row>
        <row r="54">
          <cell r="M54">
            <v>36.93</v>
          </cell>
          <cell r="N54">
            <v>68.199999999999989</v>
          </cell>
          <cell r="Q54">
            <v>33.69</v>
          </cell>
          <cell r="Z54">
            <v>10.87</v>
          </cell>
          <cell r="BC54">
            <v>10</v>
          </cell>
          <cell r="BF54">
            <v>6.6</v>
          </cell>
        </row>
        <row r="55">
          <cell r="N55">
            <v>0</v>
          </cell>
        </row>
        <row r="56">
          <cell r="N56">
            <v>0</v>
          </cell>
        </row>
        <row r="57">
          <cell r="N57">
            <v>0</v>
          </cell>
        </row>
        <row r="58">
          <cell r="M58">
            <v>0.21</v>
          </cell>
          <cell r="N58">
            <v>6.509999999999998</v>
          </cell>
          <cell r="Q58">
            <v>2.97</v>
          </cell>
          <cell r="AW58">
            <v>0.28000000000000003</v>
          </cell>
          <cell r="BC58">
            <v>10</v>
          </cell>
        </row>
        <row r="59">
          <cell r="M59">
            <v>8</v>
          </cell>
          <cell r="N59">
            <v>20.779999999999994</v>
          </cell>
          <cell r="R59">
            <v>0</v>
          </cell>
          <cell r="Z59">
            <v>3.1</v>
          </cell>
          <cell r="AB59">
            <v>4.8</v>
          </cell>
          <cell r="BF59">
            <v>3.3</v>
          </cell>
        </row>
        <row r="60">
          <cell r="N60">
            <v>6.9199999999999982</v>
          </cell>
          <cell r="P60">
            <v>7.0000000000000007E-2</v>
          </cell>
          <cell r="S60">
            <v>5</v>
          </cell>
          <cell r="Z60">
            <v>2.5</v>
          </cell>
          <cell r="AW60">
            <v>10</v>
          </cell>
        </row>
        <row r="61">
          <cell r="N61">
            <v>0.64</v>
          </cell>
        </row>
        <row r="62">
          <cell r="M62">
            <v>2</v>
          </cell>
          <cell r="N62">
            <v>2.4299999999999997</v>
          </cell>
        </row>
        <row r="63">
          <cell r="M63">
            <v>2</v>
          </cell>
          <cell r="N63">
            <v>0.99000000000000021</v>
          </cell>
          <cell r="BC63">
            <v>5</v>
          </cell>
        </row>
        <row r="64">
          <cell r="J64">
            <v>1.8</v>
          </cell>
          <cell r="M64">
            <v>0.6</v>
          </cell>
          <cell r="N64">
            <v>0.94999999999999896</v>
          </cell>
          <cell r="S64">
            <v>5.5</v>
          </cell>
          <cell r="T64">
            <v>2.83</v>
          </cell>
          <cell r="AE64">
            <v>0.28999999999999998</v>
          </cell>
          <cell r="AW64">
            <v>0.5</v>
          </cell>
          <cell r="BC64">
            <v>0.72</v>
          </cell>
          <cell r="BD64">
            <v>0.09</v>
          </cell>
        </row>
        <row r="65">
          <cell r="M65">
            <v>1.24</v>
          </cell>
          <cell r="N65">
            <v>0.96999999999999886</v>
          </cell>
          <cell r="S65">
            <v>3.76</v>
          </cell>
          <cell r="AE65">
            <v>0.19</v>
          </cell>
          <cell r="AP65">
            <v>0.27</v>
          </cell>
          <cell r="AW65">
            <v>5.48</v>
          </cell>
          <cell r="BD65">
            <v>0.25</v>
          </cell>
        </row>
        <row r="66">
          <cell r="J66">
            <v>2.83</v>
          </cell>
          <cell r="M66">
            <v>1.1499999999999999</v>
          </cell>
          <cell r="N66">
            <v>11.740000000000002</v>
          </cell>
          <cell r="AE66">
            <v>3</v>
          </cell>
          <cell r="AW66">
            <v>0.5</v>
          </cell>
          <cell r="BC66">
            <v>5</v>
          </cell>
        </row>
        <row r="67">
          <cell r="N67">
            <v>0.8</v>
          </cell>
        </row>
        <row r="68">
          <cell r="N68">
            <v>0</v>
          </cell>
          <cell r="O68">
            <v>3.87</v>
          </cell>
          <cell r="Q68">
            <v>4.7600000000000007</v>
          </cell>
        </row>
        <row r="69">
          <cell r="N69">
            <v>0.38</v>
          </cell>
        </row>
        <row r="70">
          <cell r="N70">
            <v>0.38</v>
          </cell>
        </row>
        <row r="71">
          <cell r="N71">
            <v>0.2</v>
          </cell>
        </row>
        <row r="72">
          <cell r="N72">
            <v>3</v>
          </cell>
          <cell r="BC72">
            <v>3</v>
          </cell>
        </row>
        <row r="73">
          <cell r="N73">
            <v>2.88</v>
          </cell>
        </row>
        <row r="74">
          <cell r="N74">
            <v>0</v>
          </cell>
        </row>
        <row r="75">
          <cell r="M75">
            <v>1.05</v>
          </cell>
          <cell r="N75">
            <v>1.7499999999999998</v>
          </cell>
        </row>
        <row r="76">
          <cell r="M76">
            <v>0.05</v>
          </cell>
          <cell r="N76">
            <v>0.98</v>
          </cell>
        </row>
        <row r="77">
          <cell r="N77">
            <v>0.21999999999999975</v>
          </cell>
        </row>
        <row r="78">
          <cell r="N78">
            <v>1.44</v>
          </cell>
        </row>
        <row r="79">
          <cell r="N79">
            <v>4.4000000000000004</v>
          </cell>
        </row>
        <row r="80">
          <cell r="N80">
            <v>1</v>
          </cell>
        </row>
        <row r="81">
          <cell r="N81">
            <v>1</v>
          </cell>
        </row>
        <row r="82">
          <cell r="N82">
            <v>8.3000000000000007</v>
          </cell>
        </row>
        <row r="83">
          <cell r="N83">
            <v>0.04</v>
          </cell>
        </row>
        <row r="84">
          <cell r="N84">
            <v>0</v>
          </cell>
        </row>
        <row r="85">
          <cell r="N85">
            <v>0</v>
          </cell>
        </row>
        <row r="86">
          <cell r="J86">
            <v>0.33</v>
          </cell>
          <cell r="M86">
            <v>1.77</v>
          </cell>
          <cell r="N86">
            <v>4.8600000000000136</v>
          </cell>
          <cell r="P86">
            <v>155.87</v>
          </cell>
          <cell r="Q86">
            <v>491.4</v>
          </cell>
          <cell r="R86">
            <v>30.21999999999997</v>
          </cell>
          <cell r="AE86">
            <v>1.5</v>
          </cell>
          <cell r="BC86">
            <v>42</v>
          </cell>
        </row>
        <row r="87">
          <cell r="N87">
            <v>1</v>
          </cell>
        </row>
        <row r="88">
          <cell r="N88">
            <v>0.56999999999999995</v>
          </cell>
        </row>
        <row r="89">
          <cell r="M89">
            <v>0.5</v>
          </cell>
          <cell r="N89">
            <v>2.0999999999999996</v>
          </cell>
          <cell r="BC89">
            <v>9</v>
          </cell>
        </row>
        <row r="90">
          <cell r="J90">
            <v>2</v>
          </cell>
          <cell r="N90">
            <v>5.0799999999999983</v>
          </cell>
          <cell r="BC90">
            <v>15</v>
          </cell>
        </row>
        <row r="91">
          <cell r="N91">
            <v>1.32</v>
          </cell>
        </row>
        <row r="92">
          <cell r="N92">
            <v>0.87000000000000011</v>
          </cell>
          <cell r="Q92">
            <v>0.75</v>
          </cell>
        </row>
        <row r="93">
          <cell r="N93">
            <v>3.65</v>
          </cell>
        </row>
        <row r="94">
          <cell r="N94">
            <v>3.23</v>
          </cell>
        </row>
        <row r="95">
          <cell r="N95">
            <v>2.14</v>
          </cell>
        </row>
        <row r="96">
          <cell r="N96">
            <v>2.98</v>
          </cell>
        </row>
        <row r="97">
          <cell r="N97">
            <v>2.17</v>
          </cell>
        </row>
        <row r="98">
          <cell r="N98">
            <v>1.6</v>
          </cell>
        </row>
        <row r="99">
          <cell r="N99">
            <v>0</v>
          </cell>
        </row>
        <row r="100">
          <cell r="N100">
            <v>13.1</v>
          </cell>
        </row>
        <row r="101">
          <cell r="N101">
            <v>1</v>
          </cell>
        </row>
        <row r="102">
          <cell r="N102">
            <v>0</v>
          </cell>
        </row>
        <row r="103">
          <cell r="N103">
            <v>0</v>
          </cell>
        </row>
        <row r="104">
          <cell r="N104">
            <v>0.13</v>
          </cell>
        </row>
        <row r="105">
          <cell r="N105">
            <v>1.43</v>
          </cell>
        </row>
        <row r="106">
          <cell r="N106">
            <v>0.11</v>
          </cell>
        </row>
        <row r="107">
          <cell r="J107">
            <v>0</v>
          </cell>
        </row>
        <row r="108">
          <cell r="N108">
            <v>0</v>
          </cell>
        </row>
        <row r="109">
          <cell r="N109">
            <v>0.12</v>
          </cell>
        </row>
        <row r="110">
          <cell r="J110">
            <v>0</v>
          </cell>
        </row>
        <row r="111">
          <cell r="N111">
            <v>0</v>
          </cell>
        </row>
        <row r="112">
          <cell r="N112">
            <v>0</v>
          </cell>
        </row>
        <row r="113">
          <cell r="N113">
            <v>0.49999999999999994</v>
          </cell>
        </row>
        <row r="114">
          <cell r="N114">
            <v>0</v>
          </cell>
        </row>
        <row r="115">
          <cell r="N115">
            <v>0</v>
          </cell>
        </row>
        <row r="116">
          <cell r="N116">
            <v>0</v>
          </cell>
        </row>
        <row r="117">
          <cell r="N117">
            <v>0</v>
          </cell>
        </row>
        <row r="118">
          <cell r="N118">
            <v>0</v>
          </cell>
        </row>
        <row r="119">
          <cell r="N119">
            <v>0</v>
          </cell>
        </row>
        <row r="120">
          <cell r="N120">
            <v>0</v>
          </cell>
        </row>
        <row r="121">
          <cell r="N121">
            <v>3</v>
          </cell>
        </row>
        <row r="122">
          <cell r="N122">
            <v>0</v>
          </cell>
        </row>
        <row r="123">
          <cell r="N123">
            <v>0</v>
          </cell>
        </row>
        <row r="124">
          <cell r="N124">
            <v>0</v>
          </cell>
        </row>
        <row r="125">
          <cell r="N125">
            <v>0.6</v>
          </cell>
        </row>
        <row r="126">
          <cell r="N126">
            <v>0.35</v>
          </cell>
        </row>
        <row r="127">
          <cell r="N127">
            <v>4.62</v>
          </cell>
        </row>
        <row r="128">
          <cell r="N128">
            <v>0.57999999999999996</v>
          </cell>
        </row>
        <row r="129">
          <cell r="N129">
            <v>0.35</v>
          </cell>
        </row>
        <row r="130">
          <cell r="N130">
            <v>0.67</v>
          </cell>
        </row>
        <row r="131">
          <cell r="N131">
            <v>0.2</v>
          </cell>
        </row>
        <row r="132">
          <cell r="N132">
            <v>0.05</v>
          </cell>
        </row>
        <row r="133">
          <cell r="N133">
            <v>0.05</v>
          </cell>
        </row>
        <row r="134">
          <cell r="N134">
            <v>0.95</v>
          </cell>
        </row>
        <row r="135">
          <cell r="N135">
            <v>0</v>
          </cell>
        </row>
        <row r="136">
          <cell r="N136">
            <v>0</v>
          </cell>
          <cell r="Q136">
            <v>8.98</v>
          </cell>
          <cell r="R136">
            <v>8.98</v>
          </cell>
          <cell r="BC136">
            <v>11.099999999999998</v>
          </cell>
        </row>
        <row r="137">
          <cell r="N137">
            <v>0.23</v>
          </cell>
        </row>
        <row r="138">
          <cell r="N138">
            <v>0.2</v>
          </cell>
        </row>
        <row r="139">
          <cell r="N139">
            <v>0.04</v>
          </cell>
        </row>
        <row r="140">
          <cell r="N140">
            <v>0.04</v>
          </cell>
        </row>
        <row r="141">
          <cell r="N141">
            <v>0.03</v>
          </cell>
        </row>
        <row r="142">
          <cell r="N142">
            <v>0</v>
          </cell>
        </row>
        <row r="143">
          <cell r="N143">
            <v>0</v>
          </cell>
        </row>
        <row r="144">
          <cell r="N144">
            <v>0</v>
          </cell>
        </row>
        <row r="145">
          <cell r="N145">
            <v>0</v>
          </cell>
        </row>
        <row r="146">
          <cell r="N146">
            <v>6.57</v>
          </cell>
        </row>
        <row r="147">
          <cell r="M147">
            <v>2</v>
          </cell>
          <cell r="N147">
            <v>0</v>
          </cell>
          <cell r="BC147">
            <v>1</v>
          </cell>
        </row>
        <row r="148">
          <cell r="N148">
            <v>0</v>
          </cell>
        </row>
        <row r="149">
          <cell r="N149">
            <v>0</v>
          </cell>
        </row>
        <row r="150">
          <cell r="N150">
            <v>0</v>
          </cell>
        </row>
        <row r="151">
          <cell r="N151">
            <v>0.06</v>
          </cell>
          <cell r="AW151">
            <v>0.14000000000000001</v>
          </cell>
        </row>
        <row r="152">
          <cell r="N152">
            <v>0</v>
          </cell>
        </row>
        <row r="153">
          <cell r="N153">
            <v>0.6</v>
          </cell>
        </row>
        <row r="154">
          <cell r="J154">
            <v>0</v>
          </cell>
        </row>
        <row r="155">
          <cell r="J155">
            <v>0</v>
          </cell>
        </row>
        <row r="156">
          <cell r="N156">
            <v>0</v>
          </cell>
        </row>
        <row r="157">
          <cell r="N157">
            <v>0</v>
          </cell>
        </row>
        <row r="158">
          <cell r="N158">
            <v>0</v>
          </cell>
        </row>
        <row r="159">
          <cell r="N159">
            <v>0</v>
          </cell>
        </row>
        <row r="160">
          <cell r="N160">
            <v>0</v>
          </cell>
        </row>
        <row r="161">
          <cell r="N161">
            <v>0.48000000000000043</v>
          </cell>
          <cell r="AP161">
            <v>4.3</v>
          </cell>
          <cell r="BF161">
            <v>0.5</v>
          </cell>
        </row>
        <row r="162">
          <cell r="N162">
            <v>0</v>
          </cell>
        </row>
        <row r="163">
          <cell r="N163">
            <v>0</v>
          </cell>
        </row>
        <row r="164">
          <cell r="N164">
            <v>0</v>
          </cell>
        </row>
        <row r="165">
          <cell r="N165">
            <v>0</v>
          </cell>
        </row>
        <row r="166">
          <cell r="N166">
            <v>3.9699999999999998</v>
          </cell>
          <cell r="BF166">
            <v>0.49</v>
          </cell>
        </row>
        <row r="167">
          <cell r="N167">
            <v>1.06</v>
          </cell>
        </row>
        <row r="168">
          <cell r="N168">
            <v>0</v>
          </cell>
        </row>
        <row r="169">
          <cell r="N169">
            <v>0</v>
          </cell>
        </row>
        <row r="170">
          <cell r="N170">
            <v>0</v>
          </cell>
          <cell r="AW170">
            <v>0.26</v>
          </cell>
        </row>
        <row r="171">
          <cell r="N171">
            <v>0.18</v>
          </cell>
        </row>
        <row r="172">
          <cell r="N172">
            <v>0</v>
          </cell>
          <cell r="AX172">
            <v>0.05</v>
          </cell>
        </row>
        <row r="173">
          <cell r="N173">
            <v>0</v>
          </cell>
        </row>
        <row r="174">
          <cell r="N174">
            <v>0</v>
          </cell>
        </row>
        <row r="175">
          <cell r="N175">
            <v>2.34</v>
          </cell>
        </row>
        <row r="176">
          <cell r="N176">
            <v>0</v>
          </cell>
          <cell r="BF176">
            <v>1.2400000000000002</v>
          </cell>
        </row>
        <row r="177">
          <cell r="N177">
            <v>0</v>
          </cell>
        </row>
        <row r="178">
          <cell r="N178">
            <v>0</v>
          </cell>
        </row>
        <row r="179">
          <cell r="N179">
            <v>0</v>
          </cell>
        </row>
        <row r="180">
          <cell r="N180">
            <v>0</v>
          </cell>
        </row>
        <row r="181">
          <cell r="N181">
            <v>0</v>
          </cell>
          <cell r="AA181">
            <v>1.8</v>
          </cell>
        </row>
        <row r="182">
          <cell r="J182">
            <v>0.23</v>
          </cell>
          <cell r="K182">
            <v>0.23</v>
          </cell>
          <cell r="N182">
            <v>0.33000000000000007</v>
          </cell>
        </row>
        <row r="183">
          <cell r="N183">
            <v>40</v>
          </cell>
          <cell r="BC183">
            <v>5</v>
          </cell>
        </row>
        <row r="184">
          <cell r="M184">
            <v>0.03</v>
          </cell>
          <cell r="N184">
            <v>0.31999999999999995</v>
          </cell>
        </row>
        <row r="185">
          <cell r="J185">
            <v>0.37</v>
          </cell>
          <cell r="M185">
            <v>2.13</v>
          </cell>
          <cell r="N185">
            <v>1.1200000000000001</v>
          </cell>
        </row>
        <row r="186">
          <cell r="M186">
            <v>0.06</v>
          </cell>
          <cell r="N186">
            <v>0</v>
          </cell>
          <cell r="S186">
            <v>0.19</v>
          </cell>
        </row>
        <row r="187">
          <cell r="J187">
            <v>0.25</v>
          </cell>
          <cell r="N187">
            <v>0</v>
          </cell>
        </row>
        <row r="188">
          <cell r="J188">
            <v>0.28000000000000003</v>
          </cell>
          <cell r="K188">
            <v>0.28000000000000003</v>
          </cell>
          <cell r="M188">
            <v>0.4</v>
          </cell>
          <cell r="N188">
            <v>2.65</v>
          </cell>
        </row>
        <row r="189">
          <cell r="N189">
            <v>0</v>
          </cell>
        </row>
        <row r="190">
          <cell r="N190">
            <v>0</v>
          </cell>
        </row>
        <row r="191">
          <cell r="N191">
            <v>0</v>
          </cell>
          <cell r="Q191">
            <v>42.95</v>
          </cell>
        </row>
        <row r="192">
          <cell r="N192">
            <v>2.7</v>
          </cell>
          <cell r="BF192">
            <v>0.3</v>
          </cell>
        </row>
        <row r="193">
          <cell r="N193">
            <v>5.22</v>
          </cell>
        </row>
        <row r="194">
          <cell r="N194">
            <v>11.16</v>
          </cell>
          <cell r="AE194">
            <v>2</v>
          </cell>
          <cell r="BF194">
            <v>5</v>
          </cell>
        </row>
        <row r="195">
          <cell r="N195">
            <v>4</v>
          </cell>
          <cell r="BF195">
            <v>1.73</v>
          </cell>
        </row>
        <row r="196">
          <cell r="N196">
            <v>9.77</v>
          </cell>
          <cell r="AD196">
            <v>0.23</v>
          </cell>
        </row>
        <row r="197">
          <cell r="N197">
            <v>2.52</v>
          </cell>
        </row>
        <row r="198">
          <cell r="N198">
            <v>0</v>
          </cell>
        </row>
        <row r="199">
          <cell r="N199">
            <v>0.5</v>
          </cell>
        </row>
        <row r="200">
          <cell r="M200">
            <v>1.5</v>
          </cell>
          <cell r="N200">
            <v>0</v>
          </cell>
        </row>
        <row r="201">
          <cell r="N201">
            <v>1</v>
          </cell>
        </row>
        <row r="202">
          <cell r="N202">
            <v>1.48</v>
          </cell>
        </row>
        <row r="203">
          <cell r="N203">
            <v>0.4</v>
          </cell>
        </row>
        <row r="204">
          <cell r="N204">
            <v>6</v>
          </cell>
        </row>
        <row r="205">
          <cell r="N205">
            <v>0.03</v>
          </cell>
        </row>
        <row r="206">
          <cell r="J206">
            <v>0.39</v>
          </cell>
          <cell r="N206">
            <v>0.99999999999999989</v>
          </cell>
        </row>
        <row r="207">
          <cell r="M207">
            <v>0.06</v>
          </cell>
          <cell r="N207">
            <v>1.1499999999999999</v>
          </cell>
        </row>
        <row r="208">
          <cell r="J208">
            <v>0.2</v>
          </cell>
          <cell r="M208">
            <v>0.46</v>
          </cell>
          <cell r="N208">
            <v>0</v>
          </cell>
        </row>
        <row r="209">
          <cell r="N209">
            <v>0.17</v>
          </cell>
        </row>
        <row r="210">
          <cell r="J210">
            <v>0.2</v>
          </cell>
          <cell r="K210">
            <v>0.2</v>
          </cell>
          <cell r="N210">
            <v>0.38999999999999996</v>
          </cell>
        </row>
        <row r="211">
          <cell r="N211">
            <v>0.02</v>
          </cell>
        </row>
        <row r="212">
          <cell r="N212">
            <v>0.01</v>
          </cell>
        </row>
        <row r="213">
          <cell r="N213">
            <v>0</v>
          </cell>
        </row>
        <row r="214">
          <cell r="N214">
            <v>0</v>
          </cell>
        </row>
        <row r="215">
          <cell r="N215">
            <v>0</v>
          </cell>
        </row>
        <row r="216">
          <cell r="N216">
            <v>0</v>
          </cell>
        </row>
        <row r="217">
          <cell r="N217">
            <v>0</v>
          </cell>
        </row>
        <row r="218">
          <cell r="N218">
            <v>0</v>
          </cell>
        </row>
        <row r="219">
          <cell r="N219">
            <v>0</v>
          </cell>
        </row>
        <row r="220">
          <cell r="N220">
            <v>0</v>
          </cell>
        </row>
        <row r="221">
          <cell r="N221">
            <v>0</v>
          </cell>
        </row>
        <row r="222">
          <cell r="N222">
            <v>0</v>
          </cell>
        </row>
        <row r="223">
          <cell r="N223">
            <v>0</v>
          </cell>
        </row>
        <row r="224">
          <cell r="N224">
            <v>0</v>
          </cell>
        </row>
        <row r="225">
          <cell r="N225">
            <v>0</v>
          </cell>
          <cell r="Q225">
            <v>3</v>
          </cell>
        </row>
        <row r="226">
          <cell r="N226">
            <v>1.29</v>
          </cell>
        </row>
        <row r="227">
          <cell r="N227">
            <v>2</v>
          </cell>
        </row>
        <row r="228">
          <cell r="N228">
            <v>0</v>
          </cell>
        </row>
        <row r="229">
          <cell r="N229">
            <v>0</v>
          </cell>
        </row>
        <row r="230">
          <cell r="J230">
            <v>0.22</v>
          </cell>
          <cell r="K230">
            <v>0.1</v>
          </cell>
          <cell r="M230">
            <v>1.27</v>
          </cell>
          <cell r="N230">
            <v>0.45999999999999996</v>
          </cell>
        </row>
        <row r="231">
          <cell r="N231">
            <v>0</v>
          </cell>
        </row>
        <row r="232">
          <cell r="N232">
            <v>1.5500000000000007</v>
          </cell>
          <cell r="AD232">
            <v>2.5</v>
          </cell>
          <cell r="BF232">
            <v>2</v>
          </cell>
        </row>
        <row r="233">
          <cell r="J233">
            <v>0.7</v>
          </cell>
          <cell r="K233">
            <v>0.7</v>
          </cell>
          <cell r="N233">
            <v>3.41</v>
          </cell>
          <cell r="Q233">
            <v>5</v>
          </cell>
        </row>
        <row r="234">
          <cell r="N234">
            <v>2.7999999999999989</v>
          </cell>
          <cell r="Q234">
            <v>2.86</v>
          </cell>
          <cell r="AE234">
            <v>2.15</v>
          </cell>
          <cell r="BC234">
            <v>10</v>
          </cell>
        </row>
        <row r="235">
          <cell r="N235">
            <v>0</v>
          </cell>
        </row>
        <row r="236">
          <cell r="N236">
            <v>0</v>
          </cell>
        </row>
        <row r="237">
          <cell r="N237">
            <v>0</v>
          </cell>
        </row>
        <row r="238">
          <cell r="N238">
            <v>0</v>
          </cell>
        </row>
        <row r="239">
          <cell r="N239">
            <v>0</v>
          </cell>
          <cell r="AW239">
            <v>0.22</v>
          </cell>
        </row>
        <row r="240">
          <cell r="N240">
            <v>0.08</v>
          </cell>
          <cell r="AY240">
            <v>0.03</v>
          </cell>
        </row>
        <row r="241">
          <cell r="N241">
            <v>0</v>
          </cell>
        </row>
        <row r="242">
          <cell r="N242">
            <v>0</v>
          </cell>
        </row>
        <row r="243">
          <cell r="N243">
            <v>0</v>
          </cell>
        </row>
        <row r="244">
          <cell r="N244">
            <v>2.33</v>
          </cell>
        </row>
        <row r="245">
          <cell r="N245">
            <v>0.2</v>
          </cell>
        </row>
        <row r="246">
          <cell r="N246">
            <v>0.1</v>
          </cell>
        </row>
        <row r="247">
          <cell r="N247">
            <v>0.12</v>
          </cell>
        </row>
        <row r="248">
          <cell r="N248">
            <v>0</v>
          </cell>
        </row>
        <row r="249">
          <cell r="N249">
            <v>0</v>
          </cell>
          <cell r="AG249">
            <v>0.17</v>
          </cell>
        </row>
        <row r="250">
          <cell r="N250">
            <v>4.4800000000000004</v>
          </cell>
        </row>
        <row r="251">
          <cell r="N251">
            <v>0</v>
          </cell>
        </row>
        <row r="252">
          <cell r="N252">
            <v>0</v>
          </cell>
        </row>
        <row r="253">
          <cell r="N253">
            <v>0</v>
          </cell>
        </row>
        <row r="254">
          <cell r="N254">
            <v>0</v>
          </cell>
        </row>
        <row r="255">
          <cell r="N255">
            <v>0</v>
          </cell>
        </row>
        <row r="256">
          <cell r="N256">
            <v>0.06</v>
          </cell>
        </row>
        <row r="257">
          <cell r="N257">
            <v>0</v>
          </cell>
        </row>
        <row r="258">
          <cell r="N258">
            <v>0</v>
          </cell>
        </row>
        <row r="259">
          <cell r="N259">
            <v>0.05</v>
          </cell>
        </row>
        <row r="260">
          <cell r="N260">
            <v>0</v>
          </cell>
          <cell r="AW260">
            <v>0.25</v>
          </cell>
        </row>
        <row r="261">
          <cell r="N261">
            <v>0</v>
          </cell>
        </row>
        <row r="262">
          <cell r="N262">
            <v>0</v>
          </cell>
        </row>
        <row r="263">
          <cell r="N263">
            <v>0</v>
          </cell>
        </row>
        <row r="264">
          <cell r="N264">
            <v>0</v>
          </cell>
        </row>
        <row r="265">
          <cell r="N265">
            <v>0</v>
          </cell>
        </row>
        <row r="266">
          <cell r="N266">
            <v>0</v>
          </cell>
        </row>
        <row r="267">
          <cell r="N267">
            <v>0.16</v>
          </cell>
        </row>
        <row r="268">
          <cell r="N268">
            <v>0</v>
          </cell>
        </row>
        <row r="269">
          <cell r="N269">
            <v>0</v>
          </cell>
          <cell r="AY269">
            <v>0.05</v>
          </cell>
        </row>
        <row r="270">
          <cell r="N270">
            <v>0.05</v>
          </cell>
        </row>
        <row r="271">
          <cell r="N271">
            <v>0</v>
          </cell>
        </row>
        <row r="272">
          <cell r="N272">
            <v>0</v>
          </cell>
        </row>
        <row r="273">
          <cell r="N273">
            <v>0</v>
          </cell>
        </row>
        <row r="274">
          <cell r="J274">
            <v>0</v>
          </cell>
          <cell r="N274">
            <v>0</v>
          </cell>
        </row>
        <row r="275">
          <cell r="N275">
            <v>0</v>
          </cell>
        </row>
        <row r="276">
          <cell r="N276">
            <v>0</v>
          </cell>
        </row>
        <row r="277">
          <cell r="N277">
            <v>0</v>
          </cell>
        </row>
        <row r="278">
          <cell r="N278">
            <v>0</v>
          </cell>
        </row>
        <row r="279">
          <cell r="N279">
            <v>0</v>
          </cell>
        </row>
        <row r="280">
          <cell r="N280">
            <v>0</v>
          </cell>
        </row>
        <row r="281">
          <cell r="N281">
            <v>0</v>
          </cell>
        </row>
        <row r="282">
          <cell r="N282">
            <v>0</v>
          </cell>
        </row>
        <row r="283">
          <cell r="N283">
            <v>0</v>
          </cell>
        </row>
        <row r="284">
          <cell r="N284">
            <v>0</v>
          </cell>
        </row>
        <row r="285">
          <cell r="N285">
            <v>0</v>
          </cell>
        </row>
        <row r="286">
          <cell r="N286">
            <v>0</v>
          </cell>
        </row>
        <row r="287">
          <cell r="N287">
            <v>0.67</v>
          </cell>
        </row>
        <row r="288">
          <cell r="N288">
            <v>0.05</v>
          </cell>
        </row>
        <row r="289">
          <cell r="N289">
            <v>0.25</v>
          </cell>
        </row>
        <row r="290">
          <cell r="N290">
            <v>0.5</v>
          </cell>
        </row>
        <row r="291">
          <cell r="N291">
            <v>7.0000000000000007E-2</v>
          </cell>
        </row>
        <row r="292">
          <cell r="N292">
            <v>0</v>
          </cell>
        </row>
        <row r="293">
          <cell r="N293">
            <v>0</v>
          </cell>
        </row>
        <row r="294">
          <cell r="N294">
            <v>0</v>
          </cell>
        </row>
        <row r="295">
          <cell r="N295">
            <v>0</v>
          </cell>
          <cell r="BF295">
            <v>4.74</v>
          </cell>
        </row>
        <row r="296">
          <cell r="N296">
            <v>0</v>
          </cell>
          <cell r="Q296">
            <v>6.8</v>
          </cell>
        </row>
        <row r="297">
          <cell r="N297">
            <v>0</v>
          </cell>
        </row>
        <row r="298">
          <cell r="N298">
            <v>0</v>
          </cell>
          <cell r="BF298">
            <v>10</v>
          </cell>
        </row>
        <row r="299">
          <cell r="N299">
            <v>0</v>
          </cell>
        </row>
        <row r="300">
          <cell r="N300">
            <v>0</v>
          </cell>
        </row>
        <row r="301">
          <cell r="N301">
            <v>0</v>
          </cell>
        </row>
        <row r="302">
          <cell r="N302">
            <v>0</v>
          </cell>
        </row>
        <row r="303">
          <cell r="N303">
            <v>0.37</v>
          </cell>
        </row>
        <row r="304">
          <cell r="N304">
            <v>0</v>
          </cell>
        </row>
        <row r="305">
          <cell r="N305">
            <v>0</v>
          </cell>
        </row>
        <row r="306">
          <cell r="N306">
            <v>0</v>
          </cell>
        </row>
        <row r="307">
          <cell r="N307">
            <v>0</v>
          </cell>
        </row>
        <row r="308">
          <cell r="N308">
            <v>0</v>
          </cell>
        </row>
        <row r="309">
          <cell r="J309">
            <v>0.22999999999999998</v>
          </cell>
          <cell r="N309">
            <v>0</v>
          </cell>
        </row>
        <row r="310">
          <cell r="N310">
            <v>13.86</v>
          </cell>
        </row>
        <row r="311">
          <cell r="N311">
            <v>0</v>
          </cell>
          <cell r="Z311">
            <v>47.38</v>
          </cell>
        </row>
        <row r="312">
          <cell r="N312">
            <v>0</v>
          </cell>
        </row>
        <row r="313">
          <cell r="N313">
            <v>0</v>
          </cell>
        </row>
        <row r="314">
          <cell r="N314">
            <v>0</v>
          </cell>
        </row>
        <row r="315">
          <cell r="N315">
            <v>0</v>
          </cell>
        </row>
        <row r="316">
          <cell r="N316">
            <v>11.18</v>
          </cell>
          <cell r="S316">
            <v>0.82</v>
          </cell>
          <cell r="AE316">
            <v>3</v>
          </cell>
          <cell r="BC316">
            <v>5</v>
          </cell>
        </row>
        <row r="317">
          <cell r="N317">
            <v>6</v>
          </cell>
        </row>
        <row r="318">
          <cell r="N318">
            <v>22.52</v>
          </cell>
        </row>
        <row r="319">
          <cell r="N319">
            <v>20.59</v>
          </cell>
        </row>
        <row r="320">
          <cell r="N320">
            <v>0</v>
          </cell>
        </row>
        <row r="321">
          <cell r="J321">
            <v>19.82</v>
          </cell>
          <cell r="N321">
            <v>0</v>
          </cell>
        </row>
        <row r="322">
          <cell r="N322">
            <v>0</v>
          </cell>
          <cell r="AW322">
            <v>3.46</v>
          </cell>
        </row>
        <row r="323">
          <cell r="J323">
            <v>0.04</v>
          </cell>
          <cell r="M323">
            <v>0.13</v>
          </cell>
          <cell r="N323">
            <v>9.9999999999999811E-3</v>
          </cell>
        </row>
        <row r="324">
          <cell r="J324">
            <v>0.2</v>
          </cell>
          <cell r="M324">
            <v>1</v>
          </cell>
          <cell r="N324">
            <v>1.79</v>
          </cell>
        </row>
        <row r="325">
          <cell r="J325">
            <v>0.69</v>
          </cell>
          <cell r="M325">
            <v>0.67</v>
          </cell>
          <cell r="N325">
            <v>2.4300000000000002</v>
          </cell>
        </row>
        <row r="326">
          <cell r="J326">
            <v>0.75</v>
          </cell>
          <cell r="K326">
            <v>0.41</v>
          </cell>
          <cell r="M326">
            <v>1.63</v>
          </cell>
          <cell r="N326">
            <v>3.43</v>
          </cell>
          <cell r="BD326">
            <v>0.03</v>
          </cell>
        </row>
        <row r="327">
          <cell r="J327">
            <v>0.35</v>
          </cell>
          <cell r="M327">
            <v>0.45</v>
          </cell>
          <cell r="N327">
            <v>1.1499999999999999</v>
          </cell>
          <cell r="AA327">
            <v>0.05</v>
          </cell>
        </row>
        <row r="328">
          <cell r="J328">
            <v>0.34</v>
          </cell>
          <cell r="K328">
            <v>0.1</v>
          </cell>
          <cell r="M328">
            <v>7.0000000000000007E-2</v>
          </cell>
          <cell r="N328">
            <v>0.29999999999999993</v>
          </cell>
        </row>
        <row r="329">
          <cell r="J329">
            <v>0.27</v>
          </cell>
          <cell r="M329">
            <v>0.04</v>
          </cell>
          <cell r="N329">
            <v>1.02</v>
          </cell>
        </row>
        <row r="330">
          <cell r="J330">
            <v>0.9</v>
          </cell>
          <cell r="M330">
            <v>0.44</v>
          </cell>
          <cell r="N330">
            <v>1.3200000000000003</v>
          </cell>
        </row>
        <row r="331">
          <cell r="J331">
            <v>0.14000000000000001</v>
          </cell>
          <cell r="M331">
            <v>0.68</v>
          </cell>
          <cell r="N331">
            <v>0.73999999999999988</v>
          </cell>
        </row>
        <row r="332">
          <cell r="J332">
            <v>0.5</v>
          </cell>
          <cell r="M332">
            <v>0.08</v>
          </cell>
          <cell r="N332">
            <v>0.56000000000000005</v>
          </cell>
          <cell r="S332">
            <v>0.13</v>
          </cell>
          <cell r="BD332">
            <v>0.03</v>
          </cell>
        </row>
        <row r="333">
          <cell r="M333">
            <v>1.45</v>
          </cell>
          <cell r="N333">
            <v>0.78</v>
          </cell>
        </row>
        <row r="334">
          <cell r="N334">
            <v>0</v>
          </cell>
        </row>
        <row r="335">
          <cell r="N335">
            <v>0</v>
          </cell>
        </row>
        <row r="336">
          <cell r="J336">
            <v>1.44</v>
          </cell>
          <cell r="N336">
            <v>8.93</v>
          </cell>
          <cell r="AX336">
            <v>0.64</v>
          </cell>
        </row>
        <row r="337">
          <cell r="N337">
            <v>0</v>
          </cell>
        </row>
        <row r="338">
          <cell r="N338">
            <v>0</v>
          </cell>
        </row>
        <row r="339">
          <cell r="N339">
            <v>8.5</v>
          </cell>
        </row>
        <row r="340">
          <cell r="J340">
            <v>0.5</v>
          </cell>
          <cell r="M340">
            <v>1</v>
          </cell>
          <cell r="N340">
            <v>1.47</v>
          </cell>
          <cell r="S340">
            <v>0.03</v>
          </cell>
        </row>
        <row r="341">
          <cell r="N341">
            <v>0</v>
          </cell>
        </row>
        <row r="342">
          <cell r="N342">
            <v>0</v>
          </cell>
        </row>
        <row r="343">
          <cell r="N343">
            <v>4</v>
          </cell>
        </row>
        <row r="344">
          <cell r="N344">
            <v>9.9999999999999645E-2</v>
          </cell>
        </row>
        <row r="345">
          <cell r="N345">
            <v>0</v>
          </cell>
        </row>
        <row r="346">
          <cell r="N346">
            <v>0</v>
          </cell>
          <cell r="BF346">
            <v>9.16</v>
          </cell>
        </row>
        <row r="347">
          <cell r="N347">
            <v>0</v>
          </cell>
        </row>
        <row r="348">
          <cell r="N348">
            <v>0</v>
          </cell>
        </row>
        <row r="349">
          <cell r="N349">
            <v>0</v>
          </cell>
          <cell r="AC349">
            <v>21.3</v>
          </cell>
        </row>
        <row r="350">
          <cell r="N350">
            <v>4</v>
          </cell>
        </row>
        <row r="351">
          <cell r="N351">
            <v>4.2300000000000004</v>
          </cell>
        </row>
        <row r="352">
          <cell r="N352">
            <v>6.8999999999999995</v>
          </cell>
        </row>
        <row r="353">
          <cell r="N353">
            <v>0</v>
          </cell>
          <cell r="AC353">
            <v>29.159999999999997</v>
          </cell>
        </row>
        <row r="354">
          <cell r="N354">
            <v>0</v>
          </cell>
        </row>
        <row r="355">
          <cell r="N355">
            <v>4.16</v>
          </cell>
        </row>
        <row r="356">
          <cell r="N356">
            <v>6</v>
          </cell>
        </row>
        <row r="357">
          <cell r="J357">
            <v>3.13</v>
          </cell>
          <cell r="N357">
            <v>4.6000000000000005</v>
          </cell>
          <cell r="AC357">
            <v>3</v>
          </cell>
        </row>
        <row r="358">
          <cell r="N358">
            <v>2.23</v>
          </cell>
        </row>
        <row r="359">
          <cell r="N359">
            <v>0.85999999999999943</v>
          </cell>
          <cell r="AC359">
            <v>15</v>
          </cell>
        </row>
        <row r="360">
          <cell r="N360">
            <v>1</v>
          </cell>
          <cell r="BF360">
            <v>13.45</v>
          </cell>
        </row>
        <row r="361">
          <cell r="M361">
            <v>5.97</v>
          </cell>
          <cell r="N361">
            <v>1.5300000000000011</v>
          </cell>
          <cell r="AC361">
            <v>30</v>
          </cell>
        </row>
        <row r="362">
          <cell r="N362">
            <v>1.6000000000000014</v>
          </cell>
          <cell r="S362">
            <v>0.9</v>
          </cell>
          <cell r="AC362">
            <v>23.52</v>
          </cell>
        </row>
        <row r="363">
          <cell r="N363">
            <v>0</v>
          </cell>
        </row>
        <row r="364">
          <cell r="N364">
            <v>0.02</v>
          </cell>
        </row>
        <row r="365">
          <cell r="N365">
            <v>0</v>
          </cell>
        </row>
        <row r="366">
          <cell r="N366">
            <v>7</v>
          </cell>
        </row>
        <row r="367">
          <cell r="M367">
            <v>0.46</v>
          </cell>
          <cell r="N367">
            <v>5</v>
          </cell>
          <cell r="AC367">
            <v>25</v>
          </cell>
        </row>
        <row r="368">
          <cell r="N368">
            <v>0.59999999999999964</v>
          </cell>
          <cell r="AC368">
            <v>15</v>
          </cell>
        </row>
        <row r="369">
          <cell r="M369">
            <v>1</v>
          </cell>
          <cell r="N369">
            <v>0.58999999999999986</v>
          </cell>
        </row>
        <row r="370">
          <cell r="N370">
            <v>0</v>
          </cell>
        </row>
        <row r="371">
          <cell r="N371">
            <v>4.16</v>
          </cell>
        </row>
        <row r="372">
          <cell r="N372">
            <v>0</v>
          </cell>
        </row>
        <row r="373">
          <cell r="N373">
            <v>0</v>
          </cell>
        </row>
        <row r="374">
          <cell r="N374">
            <v>0</v>
          </cell>
          <cell r="AA374">
            <v>10</v>
          </cell>
        </row>
        <row r="375">
          <cell r="N375">
            <v>1.82</v>
          </cell>
        </row>
        <row r="376">
          <cell r="N376">
            <v>2.5099999999999998</v>
          </cell>
        </row>
        <row r="377">
          <cell r="N377">
            <v>0.95</v>
          </cell>
        </row>
        <row r="378">
          <cell r="N378">
            <v>49.36</v>
          </cell>
        </row>
        <row r="379">
          <cell r="N379">
            <v>6.93</v>
          </cell>
        </row>
        <row r="380">
          <cell r="N380">
            <v>0.96</v>
          </cell>
        </row>
        <row r="381">
          <cell r="M381">
            <v>0.4</v>
          </cell>
          <cell r="N381">
            <v>0</v>
          </cell>
        </row>
        <row r="382">
          <cell r="N382">
            <v>1.24</v>
          </cell>
        </row>
        <row r="383">
          <cell r="N383">
            <v>3.16</v>
          </cell>
        </row>
        <row r="384">
          <cell r="N384">
            <v>1.02</v>
          </cell>
        </row>
        <row r="385">
          <cell r="N385">
            <v>2.0299999999999998</v>
          </cell>
        </row>
        <row r="386">
          <cell r="N386">
            <v>1.47</v>
          </cell>
        </row>
        <row r="387">
          <cell r="N387">
            <v>1.3199999999999998</v>
          </cell>
        </row>
        <row r="388">
          <cell r="N388">
            <v>1.96</v>
          </cell>
        </row>
        <row r="389">
          <cell r="N389">
            <v>0.9</v>
          </cell>
        </row>
        <row r="390">
          <cell r="N390">
            <v>7.3</v>
          </cell>
        </row>
        <row r="391">
          <cell r="N391">
            <v>4.95</v>
          </cell>
        </row>
        <row r="392">
          <cell r="N392">
            <v>8.8000000000000007</v>
          </cell>
        </row>
        <row r="393">
          <cell r="N393">
            <v>1.03</v>
          </cell>
        </row>
        <row r="394">
          <cell r="N394">
            <v>1.33</v>
          </cell>
        </row>
        <row r="395">
          <cell r="N395">
            <v>2.52</v>
          </cell>
        </row>
        <row r="396">
          <cell r="N396">
            <v>0</v>
          </cell>
        </row>
        <row r="397">
          <cell r="J397">
            <v>0.33</v>
          </cell>
          <cell r="M397">
            <v>4.8099999999999996</v>
          </cell>
          <cell r="N397">
            <v>0.82000000000000117</v>
          </cell>
        </row>
        <row r="398">
          <cell r="N398">
            <v>0.4</v>
          </cell>
        </row>
        <row r="399">
          <cell r="N399">
            <v>0.98</v>
          </cell>
        </row>
        <row r="400">
          <cell r="N400">
            <v>21.47</v>
          </cell>
        </row>
        <row r="401">
          <cell r="N401">
            <v>0</v>
          </cell>
        </row>
        <row r="402">
          <cell r="N402">
            <v>1.3500000000000014</v>
          </cell>
        </row>
        <row r="403">
          <cell r="N403">
            <v>0</v>
          </cell>
        </row>
        <row r="404">
          <cell r="N404">
            <v>0</v>
          </cell>
        </row>
        <row r="405">
          <cell r="N405">
            <v>0</v>
          </cell>
        </row>
        <row r="406">
          <cell r="M406">
            <v>0.54</v>
          </cell>
          <cell r="N406">
            <v>28.809999999999988</v>
          </cell>
          <cell r="BF406">
            <v>41</v>
          </cell>
        </row>
        <row r="407">
          <cell r="N407">
            <v>0</v>
          </cell>
        </row>
        <row r="408">
          <cell r="N408">
            <v>0</v>
          </cell>
        </row>
        <row r="409">
          <cell r="N409">
            <v>0.22000000000000003</v>
          </cell>
        </row>
        <row r="410">
          <cell r="N410">
            <v>6.42</v>
          </cell>
        </row>
        <row r="411">
          <cell r="N411">
            <v>0</v>
          </cell>
        </row>
        <row r="412">
          <cell r="N412">
            <v>8</v>
          </cell>
        </row>
        <row r="413">
          <cell r="N413">
            <v>52</v>
          </cell>
        </row>
        <row r="414">
          <cell r="N414">
            <v>1</v>
          </cell>
          <cell r="BF414">
            <v>0.5</v>
          </cell>
        </row>
        <row r="415">
          <cell r="J415">
            <v>1</v>
          </cell>
          <cell r="M415">
            <v>1</v>
          </cell>
          <cell r="N415">
            <v>0</v>
          </cell>
        </row>
        <row r="416">
          <cell r="J416">
            <v>1</v>
          </cell>
          <cell r="M416">
            <v>1</v>
          </cell>
          <cell r="N416">
            <v>0</v>
          </cell>
        </row>
        <row r="417">
          <cell r="J417">
            <v>1</v>
          </cell>
          <cell r="M417">
            <v>1</v>
          </cell>
          <cell r="N417">
            <v>0</v>
          </cell>
        </row>
        <row r="418">
          <cell r="J418">
            <v>1</v>
          </cell>
          <cell r="M418">
            <v>1</v>
          </cell>
          <cell r="N418">
            <v>0</v>
          </cell>
        </row>
        <row r="419">
          <cell r="J419">
            <v>1</v>
          </cell>
          <cell r="M419">
            <v>1</v>
          </cell>
          <cell r="N419">
            <v>0</v>
          </cell>
        </row>
        <row r="420">
          <cell r="J420">
            <v>1</v>
          </cell>
          <cell r="M420">
            <v>1</v>
          </cell>
          <cell r="N420">
            <v>0</v>
          </cell>
        </row>
        <row r="421">
          <cell r="J421">
            <v>1</v>
          </cell>
          <cell r="M421">
            <v>1</v>
          </cell>
          <cell r="N421">
            <v>0</v>
          </cell>
        </row>
        <row r="422">
          <cell r="J422">
            <v>1</v>
          </cell>
          <cell r="M422">
            <v>1</v>
          </cell>
          <cell r="N422">
            <v>0</v>
          </cell>
        </row>
        <row r="423">
          <cell r="J423">
            <v>1</v>
          </cell>
          <cell r="M423">
            <v>1</v>
          </cell>
          <cell r="N423">
            <v>0</v>
          </cell>
        </row>
        <row r="424">
          <cell r="J424">
            <v>1</v>
          </cell>
          <cell r="M424">
            <v>1</v>
          </cell>
          <cell r="N424">
            <v>0</v>
          </cell>
        </row>
        <row r="425">
          <cell r="J425">
            <v>1</v>
          </cell>
          <cell r="M425">
            <v>1</v>
          </cell>
          <cell r="N425">
            <v>0</v>
          </cell>
        </row>
        <row r="426">
          <cell r="J426">
            <v>1</v>
          </cell>
          <cell r="M426">
            <v>1</v>
          </cell>
          <cell r="N426">
            <v>0</v>
          </cell>
        </row>
        <row r="427">
          <cell r="J427">
            <v>0</v>
          </cell>
        </row>
        <row r="428">
          <cell r="N428">
            <v>0</v>
          </cell>
        </row>
        <row r="429">
          <cell r="N429">
            <v>0</v>
          </cell>
        </row>
        <row r="430">
          <cell r="N430">
            <v>0</v>
          </cell>
        </row>
        <row r="431">
          <cell r="N431">
            <v>0</v>
          </cell>
          <cell r="BF431">
            <v>1.0900000000000001</v>
          </cell>
        </row>
        <row r="432">
          <cell r="N432">
            <v>0</v>
          </cell>
        </row>
        <row r="433">
          <cell r="N433">
            <v>0</v>
          </cell>
        </row>
        <row r="434">
          <cell r="N434">
            <v>0</v>
          </cell>
          <cell r="BD434">
            <v>0.22</v>
          </cell>
        </row>
        <row r="435">
          <cell r="N435">
            <v>0</v>
          </cell>
        </row>
        <row r="436">
          <cell r="N436">
            <v>0</v>
          </cell>
        </row>
        <row r="437">
          <cell r="N437">
            <v>0</v>
          </cell>
        </row>
        <row r="438">
          <cell r="M438">
            <v>0.37000000000000011</v>
          </cell>
          <cell r="N438">
            <v>1.0899999999999999</v>
          </cell>
          <cell r="AC438">
            <v>4.43</v>
          </cell>
        </row>
        <row r="439">
          <cell r="N439">
            <v>0</v>
          </cell>
        </row>
        <row r="440">
          <cell r="N440">
            <v>1.18</v>
          </cell>
        </row>
        <row r="441">
          <cell r="J441">
            <v>0</v>
          </cell>
        </row>
        <row r="442">
          <cell r="J442">
            <v>0</v>
          </cell>
        </row>
        <row r="443">
          <cell r="J443">
            <v>0</v>
          </cell>
        </row>
        <row r="444">
          <cell r="J444">
            <v>0</v>
          </cell>
        </row>
        <row r="445">
          <cell r="J445">
            <v>0</v>
          </cell>
        </row>
        <row r="446">
          <cell r="J446">
            <v>0</v>
          </cell>
        </row>
        <row r="447">
          <cell r="J447">
            <v>0</v>
          </cell>
        </row>
        <row r="448">
          <cell r="J448">
            <v>0</v>
          </cell>
        </row>
        <row r="449">
          <cell r="J449">
            <v>0</v>
          </cell>
        </row>
        <row r="450">
          <cell r="J450">
            <v>0</v>
          </cell>
        </row>
        <row r="451">
          <cell r="J451">
            <v>0</v>
          </cell>
        </row>
        <row r="452">
          <cell r="J452">
            <v>0</v>
          </cell>
        </row>
        <row r="453">
          <cell r="J453">
            <v>0</v>
          </cell>
        </row>
        <row r="454">
          <cell r="J454">
            <v>0</v>
          </cell>
        </row>
        <row r="455">
          <cell r="J455">
            <v>0</v>
          </cell>
        </row>
        <row r="456">
          <cell r="J456">
            <v>0</v>
          </cell>
        </row>
        <row r="457">
          <cell r="J457">
            <v>0</v>
          </cell>
        </row>
        <row r="458">
          <cell r="J458">
            <v>0</v>
          </cell>
        </row>
        <row r="459">
          <cell r="J459">
            <v>0</v>
          </cell>
        </row>
        <row r="460">
          <cell r="J460">
            <v>0</v>
          </cell>
        </row>
        <row r="461">
          <cell r="J461">
            <v>0</v>
          </cell>
        </row>
        <row r="462">
          <cell r="J462">
            <v>0</v>
          </cell>
        </row>
        <row r="463">
          <cell r="J463">
            <v>0</v>
          </cell>
        </row>
        <row r="464">
          <cell r="J464">
            <v>0</v>
          </cell>
        </row>
        <row r="465">
          <cell r="J465">
            <v>0</v>
          </cell>
        </row>
        <row r="466">
          <cell r="J466">
            <v>0</v>
          </cell>
        </row>
        <row r="467">
          <cell r="J467">
            <v>0</v>
          </cell>
        </row>
        <row r="468">
          <cell r="J468">
            <v>0</v>
          </cell>
        </row>
        <row r="469">
          <cell r="J469">
            <v>0</v>
          </cell>
        </row>
        <row r="470">
          <cell r="J470">
            <v>0</v>
          </cell>
        </row>
        <row r="471">
          <cell r="J471">
            <v>0</v>
          </cell>
        </row>
        <row r="472">
          <cell r="J472">
            <v>0</v>
          </cell>
        </row>
        <row r="473">
          <cell r="J473">
            <v>0</v>
          </cell>
        </row>
        <row r="474">
          <cell r="J474">
            <v>0</v>
          </cell>
        </row>
        <row r="475">
          <cell r="J475">
            <v>0</v>
          </cell>
        </row>
        <row r="476">
          <cell r="J476">
            <v>0</v>
          </cell>
        </row>
        <row r="477">
          <cell r="J477">
            <v>0</v>
          </cell>
        </row>
        <row r="478">
          <cell r="J478">
            <v>0</v>
          </cell>
        </row>
        <row r="479">
          <cell r="J479">
            <v>0</v>
          </cell>
        </row>
        <row r="480">
          <cell r="J480">
            <v>0</v>
          </cell>
        </row>
        <row r="481">
          <cell r="J481">
            <v>0</v>
          </cell>
        </row>
        <row r="482">
          <cell r="J482">
            <v>0</v>
          </cell>
        </row>
        <row r="483">
          <cell r="J483">
            <v>0</v>
          </cell>
        </row>
        <row r="484">
          <cell r="J484">
            <v>0</v>
          </cell>
        </row>
        <row r="485">
          <cell r="J485">
            <v>0</v>
          </cell>
        </row>
        <row r="486">
          <cell r="J486">
            <v>0</v>
          </cell>
        </row>
        <row r="487">
          <cell r="J487">
            <v>0</v>
          </cell>
        </row>
        <row r="488">
          <cell r="J488">
            <v>0</v>
          </cell>
        </row>
        <row r="489">
          <cell r="J489">
            <v>0</v>
          </cell>
        </row>
        <row r="490">
          <cell r="J490">
            <v>0</v>
          </cell>
        </row>
        <row r="491">
          <cell r="J491">
            <v>0</v>
          </cell>
        </row>
        <row r="492">
          <cell r="J492">
            <v>0</v>
          </cell>
        </row>
      </sheetData>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ata_hop_UBND_17.10"/>
      <sheetName val="data_9.10.2022_co CT phat sinh"/>
      <sheetName val="MaHoa"/>
      <sheetName val="data chinh sua theo Chi tieu"/>
      <sheetName val="data_6.10.2022"/>
      <sheetName val="data_25_5_2022"/>
      <sheetName val="data_truocchinhsua"/>
      <sheetName val="4.4.2022"/>
      <sheetName val="chinh sua sau lay y kien xa"/>
      <sheetName val="Bieu10_CH"/>
      <sheetName val="Bieu10_CH (2)"/>
      <sheetName val="Mahoa_CQP"/>
      <sheetName val="Chỉnh sửa 20.1.2022"/>
      <sheetName val="17.2.2022"/>
      <sheetName val="dua ra"/>
      <sheetName val="Bieu10_CH_rasoat"/>
      <sheetName val="data_5.3.2022"/>
    </sheetNames>
    <sheetDataSet>
      <sheetData sheetId="0">
        <row r="10">
          <cell r="C10">
            <v>0</v>
          </cell>
          <cell r="J10">
            <v>0</v>
          </cell>
          <cell r="K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row>
        <row r="11">
          <cell r="C11">
            <v>0</v>
          </cell>
          <cell r="J11">
            <v>0</v>
          </cell>
          <cell r="K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row>
        <row r="12">
          <cell r="C12" t="str">
            <v/>
          </cell>
          <cell r="J12">
            <v>0</v>
          </cell>
          <cell r="K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row>
        <row r="13">
          <cell r="C13" t="str">
            <v>Thiện Nghiệp</v>
          </cell>
          <cell r="J13">
            <v>0</v>
          </cell>
          <cell r="K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247.4</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row>
        <row r="14">
          <cell r="C14" t="str">
            <v>Xuân An</v>
          </cell>
          <cell r="J14">
            <v>0</v>
          </cell>
          <cell r="K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1.1000000000000001</v>
          </cell>
          <cell r="AW14">
            <v>0</v>
          </cell>
          <cell r="AX14">
            <v>1.33</v>
          </cell>
          <cell r="AY14">
            <v>0</v>
          </cell>
          <cell r="AZ14">
            <v>0</v>
          </cell>
          <cell r="BA14">
            <v>0</v>
          </cell>
          <cell r="BB14">
            <v>0</v>
          </cell>
          <cell r="BC14">
            <v>0</v>
          </cell>
          <cell r="BD14">
            <v>0</v>
          </cell>
          <cell r="BE14">
            <v>0</v>
          </cell>
          <cell r="BF14">
            <v>0</v>
          </cell>
        </row>
        <row r="15">
          <cell r="C15" t="str">
            <v/>
          </cell>
          <cell r="J15">
            <v>0</v>
          </cell>
          <cell r="K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row>
        <row r="16">
          <cell r="C16" t="str">
            <v>Đức Long</v>
          </cell>
          <cell r="J16">
            <v>0</v>
          </cell>
          <cell r="K16">
            <v>0</v>
          </cell>
          <cell r="M16">
            <v>10</v>
          </cell>
          <cell r="N16">
            <v>38.739999999999995</v>
          </cell>
          <cell r="O16">
            <v>0</v>
          </cell>
          <cell r="P16">
            <v>0</v>
          </cell>
          <cell r="Q16">
            <v>0.09</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row>
        <row r="17">
          <cell r="C17" t="str">
            <v>Tiến Thành</v>
          </cell>
          <cell r="J17">
            <v>0</v>
          </cell>
          <cell r="K17">
            <v>0</v>
          </cell>
          <cell r="M17">
            <v>0</v>
          </cell>
          <cell r="N17">
            <v>52.6</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row>
        <row r="18">
          <cell r="C18" t="str">
            <v>Phú Trinh</v>
          </cell>
          <cell r="J18">
            <v>0</v>
          </cell>
          <cell r="K18">
            <v>0</v>
          </cell>
          <cell r="M18">
            <v>0.10000000000000009</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row>
        <row r="19">
          <cell r="C19" t="str">
            <v>Phong Nẫm</v>
          </cell>
          <cell r="J19">
            <v>0</v>
          </cell>
          <cell r="K19">
            <v>0</v>
          </cell>
          <cell r="M19">
            <v>0</v>
          </cell>
          <cell r="N19">
            <v>2</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row>
        <row r="20">
          <cell r="C20" t="str">
            <v>Phong Nẫm</v>
          </cell>
          <cell r="J20">
            <v>0</v>
          </cell>
          <cell r="K20">
            <v>0</v>
          </cell>
          <cell r="M20">
            <v>0</v>
          </cell>
          <cell r="N20">
            <v>1.5</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row>
        <row r="21">
          <cell r="C21" t="str">
            <v>Xuân An</v>
          </cell>
          <cell r="J21">
            <v>0</v>
          </cell>
          <cell r="K21">
            <v>0</v>
          </cell>
          <cell r="M21">
            <v>0</v>
          </cell>
          <cell r="N21">
            <v>1.5</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row>
        <row r="22">
          <cell r="C22" t="str">
            <v>Phú Tài</v>
          </cell>
          <cell r="J22">
            <v>0</v>
          </cell>
          <cell r="K22">
            <v>0</v>
          </cell>
          <cell r="M22">
            <v>0</v>
          </cell>
          <cell r="N22">
            <v>0.15</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row>
        <row r="23">
          <cell r="C23" t="str">
            <v>Thanh Hải</v>
          </cell>
          <cell r="J23">
            <v>0</v>
          </cell>
          <cell r="K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0.69</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3.81</v>
          </cell>
        </row>
        <row r="24">
          <cell r="C24" t="str">
            <v>Thiện Nghiệp</v>
          </cell>
          <cell r="J24">
            <v>0</v>
          </cell>
          <cell r="K24">
            <v>0</v>
          </cell>
          <cell r="M24">
            <v>0</v>
          </cell>
          <cell r="N24">
            <v>4.79</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row>
        <row r="25">
          <cell r="C25" t="str">
            <v>Thiện Nghiệp</v>
          </cell>
          <cell r="J25">
            <v>0</v>
          </cell>
          <cell r="K25">
            <v>0</v>
          </cell>
          <cell r="M25">
            <v>0</v>
          </cell>
          <cell r="N25">
            <v>1</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row>
        <row r="26">
          <cell r="C26" t="str">
            <v>Thiện Nghiệp</v>
          </cell>
          <cell r="J26">
            <v>0</v>
          </cell>
          <cell r="K26">
            <v>0</v>
          </cell>
          <cell r="M26">
            <v>0</v>
          </cell>
          <cell r="N26">
            <v>1</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row>
        <row r="27">
          <cell r="C27" t="str">
            <v>Thiện Nghiệp</v>
          </cell>
          <cell r="J27">
            <v>0</v>
          </cell>
          <cell r="K27">
            <v>0</v>
          </cell>
          <cell r="M27">
            <v>0</v>
          </cell>
          <cell r="N27">
            <v>1</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row>
        <row r="28">
          <cell r="C28" t="str">
            <v>Thiện Nghiệp</v>
          </cell>
          <cell r="J28">
            <v>0</v>
          </cell>
          <cell r="K28">
            <v>0</v>
          </cell>
          <cell r="M28">
            <v>0</v>
          </cell>
          <cell r="N28">
            <v>0.99</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row>
        <row r="29">
          <cell r="C29" t="str">
            <v>Hàm Tiến</v>
          </cell>
          <cell r="J29">
            <v>0</v>
          </cell>
          <cell r="K29">
            <v>0</v>
          </cell>
          <cell r="M29">
            <v>0</v>
          </cell>
          <cell r="N29">
            <v>0</v>
          </cell>
          <cell r="O29">
            <v>0</v>
          </cell>
          <cell r="P29">
            <v>0</v>
          </cell>
          <cell r="Q29">
            <v>0</v>
          </cell>
          <cell r="R29">
            <v>0</v>
          </cell>
          <cell r="S29">
            <v>0</v>
          </cell>
          <cell r="T29">
            <v>0</v>
          </cell>
          <cell r="U29">
            <v>0</v>
          </cell>
          <cell r="V29">
            <v>0</v>
          </cell>
          <cell r="W29">
            <v>0</v>
          </cell>
          <cell r="X29">
            <v>0</v>
          </cell>
          <cell r="Y29">
            <v>0</v>
          </cell>
          <cell r="Z29">
            <v>0.01</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row>
        <row r="30">
          <cell r="C30" t="str">
            <v>Thiện Nghiệp</v>
          </cell>
          <cell r="J30">
            <v>0</v>
          </cell>
          <cell r="K30">
            <v>0</v>
          </cell>
          <cell r="M30">
            <v>0</v>
          </cell>
          <cell r="N30">
            <v>3.56</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row>
        <row r="31">
          <cell r="C31" t="str">
            <v>Thiện Nghiệp</v>
          </cell>
          <cell r="J31">
            <v>0</v>
          </cell>
          <cell r="K31">
            <v>0</v>
          </cell>
          <cell r="M31">
            <v>0</v>
          </cell>
          <cell r="N31">
            <v>3.5</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row>
        <row r="32">
          <cell r="C32" t="str">
            <v>Thiện Nghiệp</v>
          </cell>
          <cell r="J32">
            <v>0</v>
          </cell>
          <cell r="K32">
            <v>0</v>
          </cell>
          <cell r="M32">
            <v>0</v>
          </cell>
          <cell r="N32">
            <v>3.56</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row>
        <row r="33">
          <cell r="C33" t="str">
            <v>Thiện Nghiệp</v>
          </cell>
          <cell r="J33">
            <v>0</v>
          </cell>
          <cell r="K33">
            <v>0</v>
          </cell>
          <cell r="M33">
            <v>0</v>
          </cell>
          <cell r="N33">
            <v>3.5</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row>
        <row r="34">
          <cell r="C34" t="str">
            <v>Thiện Nghiệp</v>
          </cell>
          <cell r="J34">
            <v>0</v>
          </cell>
          <cell r="K34">
            <v>0</v>
          </cell>
          <cell r="M34">
            <v>0</v>
          </cell>
          <cell r="N34">
            <v>4.8600000000000003</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row>
        <row r="35">
          <cell r="C35" t="str">
            <v>Thiện Nghiệp</v>
          </cell>
          <cell r="J35">
            <v>0</v>
          </cell>
          <cell r="K35">
            <v>0</v>
          </cell>
          <cell r="M35">
            <v>0</v>
          </cell>
          <cell r="N35">
            <v>3.5</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row>
        <row r="36">
          <cell r="C36" t="str">
            <v>Thanh Hải</v>
          </cell>
          <cell r="J36">
            <v>0</v>
          </cell>
          <cell r="K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0.19000000000000006</v>
          </cell>
          <cell r="AY36">
            <v>0</v>
          </cell>
          <cell r="AZ36">
            <v>0</v>
          </cell>
          <cell r="BA36">
            <v>0</v>
          </cell>
          <cell r="BB36">
            <v>0</v>
          </cell>
          <cell r="BC36">
            <v>0</v>
          </cell>
          <cell r="BD36">
            <v>0</v>
          </cell>
          <cell r="BE36">
            <v>0</v>
          </cell>
          <cell r="BF36">
            <v>0</v>
          </cell>
        </row>
        <row r="37">
          <cell r="C37" t="str">
            <v>Thanh Hải</v>
          </cell>
          <cell r="J37">
            <v>0</v>
          </cell>
          <cell r="K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0.05</v>
          </cell>
        </row>
        <row r="38">
          <cell r="C38" t="str">
            <v>Thiện Nghiệp</v>
          </cell>
          <cell r="J38">
            <v>0</v>
          </cell>
          <cell r="K38">
            <v>0</v>
          </cell>
          <cell r="M38">
            <v>0</v>
          </cell>
          <cell r="N38">
            <v>1</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row>
        <row r="39">
          <cell r="C39" t="str">
            <v>Thiện Nghiệp</v>
          </cell>
          <cell r="J39">
            <v>0</v>
          </cell>
          <cell r="K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row>
        <row r="40">
          <cell r="C40" t="str">
            <v>Tiến Lợi</v>
          </cell>
          <cell r="J40">
            <v>0</v>
          </cell>
          <cell r="K40">
            <v>0</v>
          </cell>
          <cell r="M40">
            <v>0.03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row>
        <row r="41">
          <cell r="C41">
            <v>0</v>
          </cell>
          <cell r="J41">
            <v>0</v>
          </cell>
          <cell r="K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row>
        <row r="42">
          <cell r="C42">
            <v>0</v>
          </cell>
          <cell r="J42">
            <v>0</v>
          </cell>
          <cell r="K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row>
        <row r="43">
          <cell r="C43" t="str">
            <v>Phong Nẫm</v>
          </cell>
          <cell r="J43">
            <v>0</v>
          </cell>
          <cell r="K43">
            <v>0</v>
          </cell>
          <cell r="M43">
            <v>0</v>
          </cell>
          <cell r="N43">
            <v>0.17</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row>
        <row r="44">
          <cell r="C44" t="str">
            <v>Hưng Long</v>
          </cell>
          <cell r="J44">
            <v>0</v>
          </cell>
          <cell r="K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0.03</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row>
        <row r="45">
          <cell r="C45" t="str">
            <v>Phong Nẫm</v>
          </cell>
          <cell r="J45">
            <v>0</v>
          </cell>
          <cell r="K45">
            <v>0</v>
          </cell>
          <cell r="M45">
            <v>0</v>
          </cell>
          <cell r="N45">
            <v>0.8</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row>
        <row r="46">
          <cell r="C46" t="str">
            <v>Đức Long</v>
          </cell>
          <cell r="J46">
            <v>0</v>
          </cell>
          <cell r="K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6.6000000000000003E-2</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row>
        <row r="47">
          <cell r="C47" t="str">
            <v>Tiến Thành</v>
          </cell>
          <cell r="J47">
            <v>0</v>
          </cell>
          <cell r="K47">
            <v>0</v>
          </cell>
          <cell r="M47">
            <v>0</v>
          </cell>
          <cell r="N47">
            <v>0.05</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row>
        <row r="48">
          <cell r="C48" t="str">
            <v>Tiến Lợi</v>
          </cell>
          <cell r="J48">
            <v>0</v>
          </cell>
          <cell r="K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row>
        <row r="49">
          <cell r="C49" t="str">
            <v>Thiện Nghiệp</v>
          </cell>
          <cell r="J49">
            <v>0</v>
          </cell>
          <cell r="K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row>
        <row r="50">
          <cell r="C50" t="str">
            <v>Phong Nẫm</v>
          </cell>
          <cell r="J50">
            <v>0</v>
          </cell>
          <cell r="K50">
            <v>0</v>
          </cell>
          <cell r="M50">
            <v>0</v>
          </cell>
          <cell r="N50">
            <v>0</v>
          </cell>
          <cell r="O50">
            <v>0</v>
          </cell>
          <cell r="P50">
            <v>0</v>
          </cell>
          <cell r="Q50">
            <v>0</v>
          </cell>
          <cell r="R50">
            <v>0</v>
          </cell>
          <cell r="S50">
            <v>0</v>
          </cell>
          <cell r="T50">
            <v>0</v>
          </cell>
          <cell r="U50">
            <v>0</v>
          </cell>
          <cell r="V50">
            <v>0</v>
          </cell>
          <cell r="W50">
            <v>0</v>
          </cell>
          <cell r="X50">
            <v>0</v>
          </cell>
          <cell r="Y50">
            <v>0</v>
          </cell>
          <cell r="Z50">
            <v>0.09</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row>
        <row r="51">
          <cell r="C51" t="str">
            <v>Mũi Né</v>
          </cell>
          <cell r="J51">
            <v>0</v>
          </cell>
          <cell r="K51">
            <v>0</v>
          </cell>
          <cell r="M51">
            <v>0</v>
          </cell>
          <cell r="N51">
            <v>0.06</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row>
        <row r="52">
          <cell r="C52">
            <v>0</v>
          </cell>
          <cell r="J52">
            <v>0</v>
          </cell>
          <cell r="K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row>
        <row r="53">
          <cell r="C53" t="str">
            <v>Phú Hài</v>
          </cell>
          <cell r="J53">
            <v>0</v>
          </cell>
          <cell r="K53">
            <v>0</v>
          </cell>
          <cell r="M53">
            <v>0</v>
          </cell>
          <cell r="N53">
            <v>0</v>
          </cell>
          <cell r="O53">
            <v>0</v>
          </cell>
          <cell r="P53">
            <v>0</v>
          </cell>
          <cell r="Q53">
            <v>0</v>
          </cell>
          <cell r="R53">
            <v>0</v>
          </cell>
          <cell r="S53">
            <v>0</v>
          </cell>
          <cell r="T53">
            <v>0</v>
          </cell>
          <cell r="U53">
            <v>0</v>
          </cell>
          <cell r="V53">
            <v>0</v>
          </cell>
          <cell r="W53">
            <v>0</v>
          </cell>
          <cell r="X53">
            <v>0</v>
          </cell>
          <cell r="Y53">
            <v>0</v>
          </cell>
          <cell r="Z53">
            <v>9</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row>
        <row r="54">
          <cell r="C54" t="str">
            <v>Mũi Né</v>
          </cell>
          <cell r="J54">
            <v>0</v>
          </cell>
          <cell r="K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0.1</v>
          </cell>
        </row>
        <row r="55">
          <cell r="C55" t="str">
            <v>Mũi Né</v>
          </cell>
          <cell r="J55">
            <v>0</v>
          </cell>
          <cell r="K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2</v>
          </cell>
        </row>
        <row r="56">
          <cell r="C56" t="str">
            <v>Tiến Lợi</v>
          </cell>
          <cell r="J56">
            <v>0</v>
          </cell>
          <cell r="K56">
            <v>0</v>
          </cell>
          <cell r="M56">
            <v>0</v>
          </cell>
          <cell r="N56">
            <v>1</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row>
        <row r="57">
          <cell r="C57" t="str">
            <v>Xuân An</v>
          </cell>
          <cell r="J57">
            <v>0</v>
          </cell>
          <cell r="K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row>
        <row r="58">
          <cell r="C58">
            <v>0</v>
          </cell>
          <cell r="J58">
            <v>0</v>
          </cell>
          <cell r="K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row>
        <row r="59">
          <cell r="C59">
            <v>0</v>
          </cell>
          <cell r="J59">
            <v>0</v>
          </cell>
          <cell r="K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row>
        <row r="60">
          <cell r="C60">
            <v>0</v>
          </cell>
          <cell r="J60">
            <v>0</v>
          </cell>
          <cell r="K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row>
        <row r="61">
          <cell r="C61">
            <v>0</v>
          </cell>
          <cell r="J61">
            <v>0</v>
          </cell>
          <cell r="K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row>
        <row r="62">
          <cell r="C62" t="str">
            <v>Phú Hài</v>
          </cell>
          <cell r="J62">
            <v>0</v>
          </cell>
          <cell r="K62">
            <v>0</v>
          </cell>
          <cell r="M62">
            <v>0</v>
          </cell>
          <cell r="N62">
            <v>0</v>
          </cell>
          <cell r="O62">
            <v>0</v>
          </cell>
          <cell r="P62">
            <v>0</v>
          </cell>
          <cell r="Q62">
            <v>0</v>
          </cell>
          <cell r="R62">
            <v>0</v>
          </cell>
          <cell r="S62">
            <v>0</v>
          </cell>
          <cell r="T62">
            <v>6</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row>
        <row r="63">
          <cell r="C63">
            <v>0</v>
          </cell>
          <cell r="J63">
            <v>0</v>
          </cell>
          <cell r="K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row>
        <row r="64">
          <cell r="C64">
            <v>0</v>
          </cell>
          <cell r="J64">
            <v>0</v>
          </cell>
          <cell r="K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row>
        <row r="65">
          <cell r="C65" t="str">
            <v>Tiến Thành</v>
          </cell>
          <cell r="J65">
            <v>0</v>
          </cell>
          <cell r="K65">
            <v>0</v>
          </cell>
          <cell r="M65">
            <v>0</v>
          </cell>
          <cell r="N65">
            <v>0</v>
          </cell>
          <cell r="O65">
            <v>0</v>
          </cell>
          <cell r="P65">
            <v>0</v>
          </cell>
          <cell r="Q65">
            <v>0</v>
          </cell>
          <cell r="R65">
            <v>0</v>
          </cell>
          <cell r="S65">
            <v>0</v>
          </cell>
          <cell r="T65">
            <v>0</v>
          </cell>
          <cell r="U65">
            <v>0</v>
          </cell>
          <cell r="V65">
            <v>0</v>
          </cell>
          <cell r="W65">
            <v>0</v>
          </cell>
          <cell r="X65">
            <v>0</v>
          </cell>
          <cell r="Y65">
            <v>0</v>
          </cell>
          <cell r="Z65">
            <v>23.22</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row>
        <row r="66">
          <cell r="C66" t="str">
            <v>Tiến Thành</v>
          </cell>
          <cell r="J66">
            <v>0</v>
          </cell>
          <cell r="K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row>
        <row r="67">
          <cell r="C67" t="str">
            <v>Tiến Thành</v>
          </cell>
          <cell r="J67">
            <v>0</v>
          </cell>
          <cell r="K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row>
        <row r="68">
          <cell r="C68" t="str">
            <v>Mũi Né</v>
          </cell>
          <cell r="J68">
            <v>0</v>
          </cell>
          <cell r="K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row>
        <row r="69">
          <cell r="C69" t="str">
            <v>Tiến Thành</v>
          </cell>
          <cell r="J69">
            <v>0</v>
          </cell>
          <cell r="K69">
            <v>0</v>
          </cell>
          <cell r="M69">
            <v>0</v>
          </cell>
          <cell r="N69">
            <v>0</v>
          </cell>
          <cell r="O69">
            <v>0</v>
          </cell>
          <cell r="P69">
            <v>0</v>
          </cell>
          <cell r="Q69">
            <v>0</v>
          </cell>
          <cell r="R69">
            <v>0</v>
          </cell>
          <cell r="S69">
            <v>0</v>
          </cell>
          <cell r="T69">
            <v>0</v>
          </cell>
          <cell r="U69">
            <v>0</v>
          </cell>
          <cell r="V69">
            <v>0</v>
          </cell>
          <cell r="W69">
            <v>0</v>
          </cell>
          <cell r="X69">
            <v>0</v>
          </cell>
          <cell r="Y69">
            <v>0</v>
          </cell>
          <cell r="Z69">
            <v>6.6</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row>
        <row r="70">
          <cell r="C70" t="str">
            <v>Tiến Thành</v>
          </cell>
          <cell r="J70">
            <v>0</v>
          </cell>
          <cell r="K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row>
        <row r="71">
          <cell r="C71" t="str">
            <v>Tiến Thành</v>
          </cell>
          <cell r="J71">
            <v>0</v>
          </cell>
          <cell r="K71">
            <v>0</v>
          </cell>
          <cell r="M71">
            <v>0</v>
          </cell>
          <cell r="N71">
            <v>0</v>
          </cell>
          <cell r="O71">
            <v>0</v>
          </cell>
          <cell r="P71">
            <v>0</v>
          </cell>
          <cell r="Q71">
            <v>0</v>
          </cell>
          <cell r="R71">
            <v>0</v>
          </cell>
          <cell r="S71">
            <v>0</v>
          </cell>
          <cell r="T71">
            <v>0</v>
          </cell>
          <cell r="U71">
            <v>0</v>
          </cell>
          <cell r="V71">
            <v>0</v>
          </cell>
          <cell r="W71">
            <v>0</v>
          </cell>
          <cell r="X71">
            <v>0</v>
          </cell>
          <cell r="Y71">
            <v>0</v>
          </cell>
          <cell r="Z71">
            <v>5.84</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row>
        <row r="72">
          <cell r="C72" t="str">
            <v>Mũi Né</v>
          </cell>
          <cell r="J72">
            <v>0</v>
          </cell>
          <cell r="K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2.9600000000000009</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row>
        <row r="73">
          <cell r="C73" t="str">
            <v>Hàm Tiến</v>
          </cell>
          <cell r="J73">
            <v>0</v>
          </cell>
          <cell r="K73">
            <v>0</v>
          </cell>
          <cell r="M73">
            <v>0</v>
          </cell>
          <cell r="N73">
            <v>2.0000000000000018E-2</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0.15</v>
          </cell>
          <cell r="AY73">
            <v>0</v>
          </cell>
          <cell r="AZ73">
            <v>0</v>
          </cell>
          <cell r="BA73">
            <v>0</v>
          </cell>
          <cell r="BB73">
            <v>0</v>
          </cell>
          <cell r="BC73">
            <v>0</v>
          </cell>
          <cell r="BD73">
            <v>0</v>
          </cell>
          <cell r="BE73">
            <v>0</v>
          </cell>
          <cell r="BF73">
            <v>0</v>
          </cell>
        </row>
        <row r="74">
          <cell r="C74" t="str">
            <v>Mũi Né</v>
          </cell>
          <cell r="J74">
            <v>0</v>
          </cell>
          <cell r="K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row>
        <row r="75">
          <cell r="C75" t="str">
            <v>Hàm Tiến</v>
          </cell>
          <cell r="J75">
            <v>0</v>
          </cell>
          <cell r="K75">
            <v>0</v>
          </cell>
          <cell r="M75">
            <v>0</v>
          </cell>
          <cell r="N75">
            <v>0.37</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row>
        <row r="76">
          <cell r="C76" t="str">
            <v>Tiến Thành</v>
          </cell>
          <cell r="J76">
            <v>0</v>
          </cell>
          <cell r="K76">
            <v>0</v>
          </cell>
          <cell r="M76">
            <v>0</v>
          </cell>
          <cell r="N76">
            <v>0</v>
          </cell>
          <cell r="O76">
            <v>0</v>
          </cell>
          <cell r="P76">
            <v>0</v>
          </cell>
          <cell r="Q76">
            <v>0</v>
          </cell>
          <cell r="R76">
            <v>0</v>
          </cell>
          <cell r="S76">
            <v>0</v>
          </cell>
          <cell r="T76">
            <v>0</v>
          </cell>
          <cell r="U76">
            <v>0</v>
          </cell>
          <cell r="V76">
            <v>0</v>
          </cell>
          <cell r="W76">
            <v>0</v>
          </cell>
          <cell r="X76">
            <v>0</v>
          </cell>
          <cell r="Y76">
            <v>0</v>
          </cell>
          <cell r="Z76">
            <v>0.34</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row>
        <row r="77">
          <cell r="C77" t="str">
            <v>Tiến Thành</v>
          </cell>
          <cell r="J77">
            <v>0</v>
          </cell>
          <cell r="K77">
            <v>0</v>
          </cell>
          <cell r="M77">
            <v>0</v>
          </cell>
          <cell r="N77">
            <v>1.5</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row>
        <row r="78">
          <cell r="C78" t="str">
            <v>Hàm Tiến</v>
          </cell>
          <cell r="J78">
            <v>0</v>
          </cell>
          <cell r="K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row>
        <row r="79">
          <cell r="C79" t="str">
            <v>Mũi Né</v>
          </cell>
          <cell r="J79">
            <v>0</v>
          </cell>
          <cell r="K79">
            <v>0</v>
          </cell>
          <cell r="M79">
            <v>0</v>
          </cell>
          <cell r="N79">
            <v>2.9</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row>
        <row r="80">
          <cell r="C80" t="str">
            <v>Hàm Tiến</v>
          </cell>
          <cell r="J80">
            <v>0</v>
          </cell>
          <cell r="K80">
            <v>0</v>
          </cell>
          <cell r="M80">
            <v>0</v>
          </cell>
          <cell r="N80">
            <v>18.550000000000008</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4.8</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12.3</v>
          </cell>
          <cell r="AY80">
            <v>0</v>
          </cell>
          <cell r="AZ80">
            <v>0</v>
          </cell>
          <cell r="BA80">
            <v>0</v>
          </cell>
          <cell r="BB80">
            <v>0</v>
          </cell>
          <cell r="BC80">
            <v>0</v>
          </cell>
          <cell r="BD80">
            <v>0</v>
          </cell>
          <cell r="BE80">
            <v>0</v>
          </cell>
          <cell r="BF80">
            <v>10</v>
          </cell>
        </row>
        <row r="81">
          <cell r="C81" t="str">
            <v>Tiến Thành</v>
          </cell>
          <cell r="J81">
            <v>0</v>
          </cell>
          <cell r="K81">
            <v>0</v>
          </cell>
          <cell r="M81">
            <v>0</v>
          </cell>
          <cell r="N81">
            <v>28.65</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row>
        <row r="82">
          <cell r="C82" t="str">
            <v>Hàm Tiến</v>
          </cell>
          <cell r="J82">
            <v>0</v>
          </cell>
          <cell r="K82">
            <v>0</v>
          </cell>
          <cell r="M82">
            <v>0</v>
          </cell>
          <cell r="N82">
            <v>0.80000000000000071</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row>
        <row r="83">
          <cell r="C83" t="str">
            <v>Mũi Né</v>
          </cell>
          <cell r="J83">
            <v>0</v>
          </cell>
          <cell r="K83">
            <v>0</v>
          </cell>
          <cell r="M83">
            <v>0</v>
          </cell>
          <cell r="N83">
            <v>0</v>
          </cell>
          <cell r="O83">
            <v>0</v>
          </cell>
          <cell r="P83">
            <v>0</v>
          </cell>
          <cell r="Q83">
            <v>0</v>
          </cell>
          <cell r="R83">
            <v>0</v>
          </cell>
          <cell r="S83">
            <v>0</v>
          </cell>
          <cell r="T83">
            <v>0</v>
          </cell>
          <cell r="U83">
            <v>0</v>
          </cell>
          <cell r="V83">
            <v>0</v>
          </cell>
          <cell r="W83">
            <v>0</v>
          </cell>
          <cell r="X83">
            <v>0</v>
          </cell>
          <cell r="Y83">
            <v>0</v>
          </cell>
          <cell r="Z83">
            <v>0.31</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row>
        <row r="84">
          <cell r="C84" t="str">
            <v>Mũi Né</v>
          </cell>
          <cell r="J84">
            <v>0</v>
          </cell>
          <cell r="K84">
            <v>0</v>
          </cell>
          <cell r="M84">
            <v>0</v>
          </cell>
          <cell r="N84">
            <v>2.77</v>
          </cell>
          <cell r="O84">
            <v>0</v>
          </cell>
          <cell r="P84">
            <v>0</v>
          </cell>
          <cell r="Q84">
            <v>0</v>
          </cell>
          <cell r="R84">
            <v>0</v>
          </cell>
          <cell r="S84">
            <v>0</v>
          </cell>
          <cell r="T84">
            <v>0</v>
          </cell>
          <cell r="U84">
            <v>0</v>
          </cell>
          <cell r="V84">
            <v>0</v>
          </cell>
          <cell r="W84">
            <v>0</v>
          </cell>
          <cell r="X84">
            <v>0</v>
          </cell>
          <cell r="Y84">
            <v>0</v>
          </cell>
          <cell r="Z84">
            <v>0.32</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row>
        <row r="85">
          <cell r="C85" t="str">
            <v>Mũi Né</v>
          </cell>
          <cell r="J85">
            <v>0</v>
          </cell>
          <cell r="K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86">
          <cell r="C86" t="str">
            <v>Bình Hưng</v>
          </cell>
          <cell r="J86">
            <v>0</v>
          </cell>
          <cell r="K86">
            <v>0</v>
          </cell>
          <cell r="M86">
            <v>0</v>
          </cell>
          <cell r="N86">
            <v>0</v>
          </cell>
          <cell r="O86">
            <v>0</v>
          </cell>
          <cell r="P86">
            <v>0</v>
          </cell>
          <cell r="Q86">
            <v>0</v>
          </cell>
          <cell r="R86">
            <v>0</v>
          </cell>
          <cell r="S86">
            <v>0</v>
          </cell>
          <cell r="T86">
            <v>0</v>
          </cell>
          <cell r="U86">
            <v>0</v>
          </cell>
          <cell r="V86">
            <v>0</v>
          </cell>
          <cell r="W86">
            <v>0</v>
          </cell>
          <cell r="X86">
            <v>0</v>
          </cell>
          <cell r="Y86">
            <v>0</v>
          </cell>
          <cell r="Z86">
            <v>0.08</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0.12000000000000001</v>
          </cell>
          <cell r="AY86">
            <v>0</v>
          </cell>
          <cell r="AZ86">
            <v>0</v>
          </cell>
          <cell r="BA86">
            <v>0</v>
          </cell>
          <cell r="BB86">
            <v>0</v>
          </cell>
          <cell r="BC86">
            <v>0</v>
          </cell>
          <cell r="BD86">
            <v>0</v>
          </cell>
          <cell r="BE86">
            <v>0</v>
          </cell>
          <cell r="BF86">
            <v>0</v>
          </cell>
        </row>
        <row r="87">
          <cell r="C87" t="str">
            <v>Xuân An</v>
          </cell>
          <cell r="J87">
            <v>0</v>
          </cell>
          <cell r="K87">
            <v>0</v>
          </cell>
          <cell r="M87">
            <v>1.1599999999999999</v>
          </cell>
          <cell r="N87">
            <v>2.84</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row>
        <row r="88">
          <cell r="C88" t="str">
            <v>Hàm Tiến</v>
          </cell>
          <cell r="J88">
            <v>0</v>
          </cell>
          <cell r="K88">
            <v>0</v>
          </cell>
          <cell r="M88">
            <v>0</v>
          </cell>
          <cell r="N88">
            <v>13.02</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row>
        <row r="89">
          <cell r="C89" t="str">
            <v>Phú Hài</v>
          </cell>
          <cell r="J89">
            <v>0</v>
          </cell>
          <cell r="K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row>
        <row r="90">
          <cell r="C90" t="str">
            <v>Tiến Thành</v>
          </cell>
          <cell r="J90">
            <v>0</v>
          </cell>
          <cell r="K90">
            <v>0</v>
          </cell>
          <cell r="M90">
            <v>0</v>
          </cell>
          <cell r="N90">
            <v>1</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row>
        <row r="91">
          <cell r="C91" t="str">
            <v>Thanh Hải</v>
          </cell>
          <cell r="J91">
            <v>0</v>
          </cell>
          <cell r="K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row>
        <row r="92">
          <cell r="C92" t="str">
            <v>Xuân An</v>
          </cell>
          <cell r="J92">
            <v>0</v>
          </cell>
          <cell r="K92">
            <v>0</v>
          </cell>
          <cell r="M92">
            <v>0</v>
          </cell>
          <cell r="N92">
            <v>1.78</v>
          </cell>
          <cell r="O92">
            <v>0</v>
          </cell>
          <cell r="P92">
            <v>0</v>
          </cell>
          <cell r="Q92">
            <v>0</v>
          </cell>
          <cell r="R92">
            <v>0</v>
          </cell>
          <cell r="S92">
            <v>0</v>
          </cell>
          <cell r="T92">
            <v>0</v>
          </cell>
          <cell r="U92">
            <v>0</v>
          </cell>
          <cell r="V92">
            <v>0</v>
          </cell>
          <cell r="W92">
            <v>0</v>
          </cell>
          <cell r="X92">
            <v>0</v>
          </cell>
          <cell r="Y92">
            <v>0</v>
          </cell>
          <cell r="Z92">
            <v>0.11999999999999988</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row>
        <row r="93">
          <cell r="C93" t="str">
            <v>Hàm Tiến</v>
          </cell>
          <cell r="J93">
            <v>0</v>
          </cell>
          <cell r="K93">
            <v>0</v>
          </cell>
          <cell r="M93">
            <v>0</v>
          </cell>
          <cell r="N93">
            <v>2.44</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row>
        <row r="94">
          <cell r="C94" t="str">
            <v>Mũi Né</v>
          </cell>
          <cell r="J94">
            <v>0</v>
          </cell>
          <cell r="K94">
            <v>0</v>
          </cell>
          <cell r="M94">
            <v>0</v>
          </cell>
          <cell r="N94">
            <v>1.8</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row>
        <row r="95">
          <cell r="C95" t="str">
            <v>Mũi Né</v>
          </cell>
          <cell r="J95">
            <v>0</v>
          </cell>
          <cell r="K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row>
        <row r="96">
          <cell r="C96" t="str">
            <v>Mũi Né</v>
          </cell>
          <cell r="J96">
            <v>0</v>
          </cell>
          <cell r="K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row>
        <row r="97">
          <cell r="C97" t="str">
            <v>Mũi Né</v>
          </cell>
          <cell r="J97">
            <v>0</v>
          </cell>
          <cell r="K97">
            <v>0</v>
          </cell>
          <cell r="M97">
            <v>0</v>
          </cell>
          <cell r="N97">
            <v>4.41</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5</v>
          </cell>
        </row>
        <row r="98">
          <cell r="C98" t="str">
            <v>Phú Hài</v>
          </cell>
          <cell r="J98">
            <v>0</v>
          </cell>
          <cell r="K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row>
        <row r="99">
          <cell r="C99" t="str">
            <v>Mũi Né</v>
          </cell>
          <cell r="J99">
            <v>0</v>
          </cell>
          <cell r="K99">
            <v>0</v>
          </cell>
          <cell r="M99">
            <v>0</v>
          </cell>
          <cell r="N99">
            <v>0.38</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row>
        <row r="100">
          <cell r="C100" t="str">
            <v>Phú Trinh</v>
          </cell>
          <cell r="J100">
            <v>0</v>
          </cell>
          <cell r="K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row>
        <row r="101">
          <cell r="C101" t="str">
            <v>Phú Trinh</v>
          </cell>
          <cell r="J101">
            <v>0</v>
          </cell>
          <cell r="K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row>
        <row r="102">
          <cell r="C102" t="str">
            <v>Hưng Long</v>
          </cell>
          <cell r="J102">
            <v>0</v>
          </cell>
          <cell r="K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0.2</v>
          </cell>
          <cell r="AW102">
            <v>0</v>
          </cell>
          <cell r="AX102">
            <v>0</v>
          </cell>
          <cell r="AY102">
            <v>0</v>
          </cell>
          <cell r="AZ102">
            <v>0</v>
          </cell>
          <cell r="BA102">
            <v>0</v>
          </cell>
          <cell r="BB102">
            <v>0</v>
          </cell>
          <cell r="BC102">
            <v>0</v>
          </cell>
          <cell r="BD102">
            <v>0</v>
          </cell>
          <cell r="BE102">
            <v>0</v>
          </cell>
          <cell r="BF102">
            <v>0</v>
          </cell>
        </row>
        <row r="103">
          <cell r="C103" t="str">
            <v>Thiện Nghiệp</v>
          </cell>
          <cell r="J103">
            <v>0</v>
          </cell>
          <cell r="K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row>
        <row r="104">
          <cell r="C104" t="str">
            <v>Phú Hài</v>
          </cell>
          <cell r="J104">
            <v>0</v>
          </cell>
          <cell r="K104">
            <v>0</v>
          </cell>
          <cell r="M104">
            <v>0</v>
          </cell>
          <cell r="N104">
            <v>0.1</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row>
        <row r="105">
          <cell r="C105" t="str">
            <v>Phú Hài</v>
          </cell>
          <cell r="J105">
            <v>0</v>
          </cell>
          <cell r="K105">
            <v>0</v>
          </cell>
          <cell r="M105">
            <v>0</v>
          </cell>
          <cell r="N105">
            <v>0.1</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row>
        <row r="106">
          <cell r="C106" t="str">
            <v>Phú Thủy</v>
          </cell>
          <cell r="J106">
            <v>0</v>
          </cell>
          <cell r="K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0.12</v>
          </cell>
          <cell r="AY106">
            <v>0</v>
          </cell>
          <cell r="AZ106">
            <v>0</v>
          </cell>
          <cell r="BA106">
            <v>0</v>
          </cell>
          <cell r="BB106">
            <v>0</v>
          </cell>
          <cell r="BC106">
            <v>0</v>
          </cell>
          <cell r="BD106">
            <v>0</v>
          </cell>
          <cell r="BE106">
            <v>0</v>
          </cell>
          <cell r="BF106">
            <v>0</v>
          </cell>
        </row>
        <row r="107">
          <cell r="C107" t="str">
            <v>Phú Hài</v>
          </cell>
          <cell r="J107">
            <v>0</v>
          </cell>
          <cell r="K107">
            <v>0</v>
          </cell>
          <cell r="M107">
            <v>0</v>
          </cell>
          <cell r="N107">
            <v>0.06</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row>
        <row r="108">
          <cell r="C108">
            <v>0</v>
          </cell>
          <cell r="J108">
            <v>0</v>
          </cell>
          <cell r="K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row>
        <row r="109">
          <cell r="C109" t="str">
            <v>Thanh Hải</v>
          </cell>
          <cell r="J109">
            <v>0</v>
          </cell>
          <cell r="K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0.75</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row>
        <row r="110">
          <cell r="C110" t="str">
            <v>Mũi Né</v>
          </cell>
          <cell r="J110">
            <v>0</v>
          </cell>
          <cell r="K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row>
        <row r="111">
          <cell r="C111" t="str">
            <v>Mũi Né</v>
          </cell>
          <cell r="J111">
            <v>0</v>
          </cell>
          <cell r="K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row>
        <row r="112">
          <cell r="C112" t="str">
            <v>Tiến Thành</v>
          </cell>
          <cell r="J112">
            <v>0</v>
          </cell>
          <cell r="K112">
            <v>0</v>
          </cell>
          <cell r="M112">
            <v>0</v>
          </cell>
          <cell r="N112">
            <v>0</v>
          </cell>
          <cell r="O112">
            <v>0</v>
          </cell>
          <cell r="P112">
            <v>0</v>
          </cell>
          <cell r="Q112">
            <v>17.95</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row>
        <row r="113">
          <cell r="C113" t="str">
            <v>Phú Hài</v>
          </cell>
          <cell r="J113">
            <v>0</v>
          </cell>
          <cell r="K113">
            <v>0</v>
          </cell>
          <cell r="M113">
            <v>0</v>
          </cell>
          <cell r="N113">
            <v>0.46</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row>
        <row r="114">
          <cell r="C114" t="str">
            <v>Phú Hài</v>
          </cell>
          <cell r="J114">
            <v>0</v>
          </cell>
          <cell r="K114">
            <v>0</v>
          </cell>
          <cell r="M114">
            <v>0</v>
          </cell>
          <cell r="N114">
            <v>7.6199999999999992</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5</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row>
        <row r="115">
          <cell r="C115" t="str">
            <v>Hàm Tiến</v>
          </cell>
          <cell r="J115">
            <v>0</v>
          </cell>
          <cell r="K115">
            <v>0</v>
          </cell>
          <cell r="M115">
            <v>0</v>
          </cell>
          <cell r="N115">
            <v>11.270000000000001</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row>
        <row r="116">
          <cell r="C116" t="str">
            <v>Mũi Né</v>
          </cell>
          <cell r="J116">
            <v>0</v>
          </cell>
          <cell r="K116">
            <v>0</v>
          </cell>
          <cell r="M116">
            <v>0</v>
          </cell>
          <cell r="N116">
            <v>1.8499999999999996</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3</v>
          </cell>
        </row>
        <row r="117">
          <cell r="C117" t="str">
            <v>Tiến Thành</v>
          </cell>
          <cell r="J117">
            <v>0</v>
          </cell>
          <cell r="K117">
            <v>0</v>
          </cell>
          <cell r="M117">
            <v>0</v>
          </cell>
          <cell r="N117">
            <v>2.5700000000000003</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row>
        <row r="118">
          <cell r="C118" t="str">
            <v>Mũi Né</v>
          </cell>
          <cell r="J118">
            <v>0</v>
          </cell>
          <cell r="K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F118">
            <v>0</v>
          </cell>
        </row>
        <row r="119">
          <cell r="C119" t="str">
            <v>Tiến Thành</v>
          </cell>
          <cell r="J119">
            <v>0</v>
          </cell>
          <cell r="K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row>
        <row r="120">
          <cell r="C120" t="str">
            <v>Phú Thủy</v>
          </cell>
          <cell r="J120">
            <v>0</v>
          </cell>
          <cell r="K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row>
        <row r="121">
          <cell r="C121" t="str">
            <v>Mũi Né</v>
          </cell>
          <cell r="J121">
            <v>0</v>
          </cell>
          <cell r="K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row>
        <row r="122">
          <cell r="C122" t="str">
            <v>Mũi Né</v>
          </cell>
          <cell r="J122">
            <v>0</v>
          </cell>
          <cell r="K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row>
        <row r="123">
          <cell r="C123" t="str">
            <v>Hàm Tiến</v>
          </cell>
          <cell r="J123">
            <v>0</v>
          </cell>
          <cell r="K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row>
        <row r="124">
          <cell r="C124" t="str">
            <v>Mũi Né</v>
          </cell>
          <cell r="J124">
            <v>0</v>
          </cell>
          <cell r="K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row>
        <row r="125">
          <cell r="C125" t="str">
            <v>Thiện Nghiệp</v>
          </cell>
          <cell r="J125">
            <v>0</v>
          </cell>
          <cell r="K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row>
        <row r="126">
          <cell r="C126" t="str">
            <v>Mũi Né</v>
          </cell>
          <cell r="J126">
            <v>0</v>
          </cell>
          <cell r="K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row>
        <row r="127">
          <cell r="C127" t="str">
            <v>Mũi Né</v>
          </cell>
          <cell r="J127">
            <v>0</v>
          </cell>
          <cell r="K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row>
        <row r="128">
          <cell r="C128" t="str">
            <v>Mũi Né</v>
          </cell>
          <cell r="J128">
            <v>0</v>
          </cell>
          <cell r="K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row>
        <row r="129">
          <cell r="C129" t="str">
            <v>Mũi Né</v>
          </cell>
          <cell r="J129">
            <v>0</v>
          </cell>
          <cell r="K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row>
        <row r="130">
          <cell r="C130" t="str">
            <v>Mũi Né</v>
          </cell>
          <cell r="J130">
            <v>0</v>
          </cell>
          <cell r="K130">
            <v>0</v>
          </cell>
          <cell r="M130">
            <v>0</v>
          </cell>
          <cell r="N130">
            <v>2.59</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row>
        <row r="131">
          <cell r="C131" t="str">
            <v>Hàm Tiến</v>
          </cell>
          <cell r="J131">
            <v>0</v>
          </cell>
          <cell r="K131">
            <v>0</v>
          </cell>
          <cell r="M131">
            <v>0</v>
          </cell>
          <cell r="N131">
            <v>3.4299999999999997</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5</v>
          </cell>
        </row>
        <row r="132">
          <cell r="C132" t="str">
            <v>Hàm Tiến</v>
          </cell>
          <cell r="J132">
            <v>0</v>
          </cell>
          <cell r="K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row>
        <row r="133">
          <cell r="C133" t="str">
            <v>Mũi Né</v>
          </cell>
          <cell r="J133">
            <v>0</v>
          </cell>
          <cell r="K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row>
        <row r="134">
          <cell r="C134" t="str">
            <v>Mũi Né</v>
          </cell>
          <cell r="J134">
            <v>0</v>
          </cell>
          <cell r="K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row>
        <row r="135">
          <cell r="C135" t="str">
            <v>Hàm Tiến</v>
          </cell>
          <cell r="J135">
            <v>0</v>
          </cell>
          <cell r="K135">
            <v>0</v>
          </cell>
          <cell r="M135">
            <v>0</v>
          </cell>
          <cell r="N135">
            <v>0.19</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row>
        <row r="136">
          <cell r="C136" t="str">
            <v>Phú Thủy</v>
          </cell>
          <cell r="J136">
            <v>0</v>
          </cell>
          <cell r="K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0.02</v>
          </cell>
          <cell r="AY136">
            <v>0</v>
          </cell>
          <cell r="AZ136">
            <v>0</v>
          </cell>
          <cell r="BA136">
            <v>0</v>
          </cell>
          <cell r="BB136">
            <v>0</v>
          </cell>
          <cell r="BC136">
            <v>0</v>
          </cell>
          <cell r="BD136">
            <v>0</v>
          </cell>
          <cell r="BE136">
            <v>0</v>
          </cell>
          <cell r="BF136">
            <v>0</v>
          </cell>
        </row>
        <row r="137">
          <cell r="C137" t="str">
            <v>Mũi Né</v>
          </cell>
          <cell r="J137">
            <v>0</v>
          </cell>
          <cell r="K137">
            <v>0</v>
          </cell>
          <cell r="M137">
            <v>0</v>
          </cell>
          <cell r="N137">
            <v>2</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row>
        <row r="138">
          <cell r="C138" t="str">
            <v>Mũi Né</v>
          </cell>
          <cell r="J138">
            <v>0</v>
          </cell>
          <cell r="K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8.1999999999999993</v>
          </cell>
        </row>
        <row r="139">
          <cell r="C139" t="str">
            <v>Thanh Hải</v>
          </cell>
          <cell r="J139">
            <v>0</v>
          </cell>
          <cell r="K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0.54</v>
          </cell>
          <cell r="AY139">
            <v>0</v>
          </cell>
          <cell r="AZ139">
            <v>0</v>
          </cell>
          <cell r="BA139">
            <v>0</v>
          </cell>
          <cell r="BB139">
            <v>0</v>
          </cell>
          <cell r="BC139">
            <v>0</v>
          </cell>
          <cell r="BD139">
            <v>0</v>
          </cell>
          <cell r="BE139">
            <v>0</v>
          </cell>
          <cell r="BF139">
            <v>0</v>
          </cell>
        </row>
        <row r="140">
          <cell r="C140" t="str">
            <v>Mũi Né</v>
          </cell>
          <cell r="J140">
            <v>0</v>
          </cell>
          <cell r="K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row>
        <row r="141">
          <cell r="C141" t="str">
            <v>Mũi Né</v>
          </cell>
          <cell r="J141">
            <v>0</v>
          </cell>
          <cell r="K141">
            <v>0</v>
          </cell>
          <cell r="M141">
            <v>0</v>
          </cell>
          <cell r="N141">
            <v>1.0799999999999983</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20</v>
          </cell>
        </row>
        <row r="142">
          <cell r="C142" t="str">
            <v>Xuân An</v>
          </cell>
          <cell r="J142">
            <v>0</v>
          </cell>
          <cell r="K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5.8000000000000003E-2</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row>
        <row r="143">
          <cell r="C143" t="str">
            <v>Hàm Tiến</v>
          </cell>
          <cell r="J143">
            <v>0</v>
          </cell>
          <cell r="K143">
            <v>0</v>
          </cell>
          <cell r="M143">
            <v>0</v>
          </cell>
          <cell r="N143">
            <v>2.87</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row>
        <row r="144">
          <cell r="C144" t="str">
            <v>Mũi Né</v>
          </cell>
          <cell r="J144">
            <v>0</v>
          </cell>
          <cell r="K144">
            <v>0</v>
          </cell>
          <cell r="M144">
            <v>0</v>
          </cell>
          <cell r="N144">
            <v>0.54</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row>
        <row r="145">
          <cell r="C145" t="str">
            <v>Thiện Nghiệp</v>
          </cell>
          <cell r="J145">
            <v>0</v>
          </cell>
          <cell r="K145">
            <v>0</v>
          </cell>
          <cell r="M145">
            <v>0</v>
          </cell>
          <cell r="N145">
            <v>0.5</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row>
        <row r="146">
          <cell r="C146" t="str">
            <v>Phú Trinh</v>
          </cell>
          <cell r="J146">
            <v>0</v>
          </cell>
          <cell r="K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row>
        <row r="147">
          <cell r="C147" t="str">
            <v>Mũi Né</v>
          </cell>
          <cell r="J147">
            <v>0</v>
          </cell>
          <cell r="K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row>
        <row r="148">
          <cell r="C148" t="str">
            <v>Phú Hài</v>
          </cell>
          <cell r="J148">
            <v>0</v>
          </cell>
          <cell r="K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row>
        <row r="149">
          <cell r="C149" t="str">
            <v>Hưng Long</v>
          </cell>
          <cell r="J149">
            <v>0</v>
          </cell>
          <cell r="K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1.56</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row>
        <row r="150">
          <cell r="C150" t="str">
            <v>Hưng Long</v>
          </cell>
          <cell r="J150">
            <v>0</v>
          </cell>
          <cell r="K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1.37</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row>
        <row r="151">
          <cell r="C151" t="str">
            <v>Đức Long</v>
          </cell>
          <cell r="J151">
            <v>0</v>
          </cell>
          <cell r="K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0.38</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row>
        <row r="152">
          <cell r="C152" t="str">
            <v>Mũi Né</v>
          </cell>
          <cell r="J152">
            <v>0</v>
          </cell>
          <cell r="K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0.22</v>
          </cell>
        </row>
        <row r="153">
          <cell r="C153" t="str">
            <v>Hàm Tiến</v>
          </cell>
          <cell r="J153">
            <v>0</v>
          </cell>
          <cell r="K153">
            <v>0</v>
          </cell>
          <cell r="M153">
            <v>0</v>
          </cell>
          <cell r="N153">
            <v>0.1</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row>
        <row r="154">
          <cell r="C154" t="str">
            <v>Đức Nghĩa</v>
          </cell>
          <cell r="J154">
            <v>0</v>
          </cell>
          <cell r="K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0.1</v>
          </cell>
          <cell r="AY154">
            <v>0</v>
          </cell>
          <cell r="AZ154">
            <v>0</v>
          </cell>
          <cell r="BA154">
            <v>0</v>
          </cell>
          <cell r="BB154">
            <v>0</v>
          </cell>
          <cell r="BC154">
            <v>0</v>
          </cell>
          <cell r="BD154">
            <v>0</v>
          </cell>
          <cell r="BE154">
            <v>0</v>
          </cell>
          <cell r="BF154">
            <v>0</v>
          </cell>
        </row>
        <row r="155">
          <cell r="C155" t="str">
            <v>Phú Hài</v>
          </cell>
          <cell r="J155">
            <v>0</v>
          </cell>
          <cell r="K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0.02</v>
          </cell>
          <cell r="AY155">
            <v>0</v>
          </cell>
          <cell r="AZ155">
            <v>0</v>
          </cell>
          <cell r="BA155">
            <v>0</v>
          </cell>
          <cell r="BB155">
            <v>0</v>
          </cell>
          <cell r="BC155">
            <v>0</v>
          </cell>
          <cell r="BD155">
            <v>0</v>
          </cell>
          <cell r="BE155">
            <v>0</v>
          </cell>
          <cell r="BF155">
            <v>0</v>
          </cell>
        </row>
        <row r="156">
          <cell r="C156" t="str">
            <v>Tiến Thành</v>
          </cell>
          <cell r="J156">
            <v>0</v>
          </cell>
          <cell r="K156">
            <v>0</v>
          </cell>
          <cell r="M156">
            <v>0</v>
          </cell>
          <cell r="N156">
            <v>24.88</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17.350000000000001</v>
          </cell>
          <cell r="AC156">
            <v>7.77</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row>
        <row r="157">
          <cell r="C157" t="str">
            <v>Mũi Né</v>
          </cell>
          <cell r="J157">
            <v>0</v>
          </cell>
          <cell r="K157">
            <v>0</v>
          </cell>
          <cell r="M157">
            <v>0</v>
          </cell>
          <cell r="N157">
            <v>22.159999999999997</v>
          </cell>
          <cell r="O157">
            <v>0</v>
          </cell>
          <cell r="P157">
            <v>0</v>
          </cell>
          <cell r="Q157">
            <v>66.84</v>
          </cell>
          <cell r="R157">
            <v>0</v>
          </cell>
          <cell r="S157">
            <v>0</v>
          </cell>
          <cell r="T157">
            <v>0</v>
          </cell>
          <cell r="U157">
            <v>0</v>
          </cell>
          <cell r="V157">
            <v>0</v>
          </cell>
          <cell r="W157">
            <v>0</v>
          </cell>
          <cell r="X157">
            <v>0</v>
          </cell>
          <cell r="Y157">
            <v>0</v>
          </cell>
          <cell r="Z157">
            <v>8</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10</v>
          </cell>
        </row>
        <row r="158">
          <cell r="C158" t="str">
            <v>Phú Hài</v>
          </cell>
          <cell r="J158">
            <v>0</v>
          </cell>
          <cell r="K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5.4</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row>
        <row r="159">
          <cell r="C159" t="str">
            <v>Tiến Thành</v>
          </cell>
          <cell r="J159">
            <v>0</v>
          </cell>
          <cell r="K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0.02</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row>
        <row r="160">
          <cell r="C160" t="str">
            <v>Tiến Thành</v>
          </cell>
          <cell r="J160">
            <v>0</v>
          </cell>
          <cell r="K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row>
        <row r="161">
          <cell r="C161" t="str">
            <v>Mũi Né</v>
          </cell>
          <cell r="J161">
            <v>0</v>
          </cell>
          <cell r="K161">
            <v>0</v>
          </cell>
          <cell r="M161">
            <v>0</v>
          </cell>
          <cell r="N161">
            <v>10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row>
        <row r="162">
          <cell r="C162" t="str">
            <v>Hàm Tiến</v>
          </cell>
          <cell r="J162">
            <v>0</v>
          </cell>
          <cell r="K162">
            <v>0</v>
          </cell>
          <cell r="M162">
            <v>0</v>
          </cell>
          <cell r="N162">
            <v>9.11</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0.89</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row>
        <row r="163">
          <cell r="C163" t="str">
            <v>Phú Hài</v>
          </cell>
          <cell r="J163">
            <v>7.26</v>
          </cell>
          <cell r="K163">
            <v>7.07</v>
          </cell>
          <cell r="M163">
            <v>0.5</v>
          </cell>
          <cell r="N163">
            <v>2.2400000000000002</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row>
        <row r="164">
          <cell r="C164" t="str">
            <v>Phú Thủy</v>
          </cell>
          <cell r="J164">
            <v>0</v>
          </cell>
          <cell r="K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2.5</v>
          </cell>
          <cell r="AY164">
            <v>0</v>
          </cell>
          <cell r="AZ164">
            <v>0</v>
          </cell>
          <cell r="BA164">
            <v>0</v>
          </cell>
          <cell r="BB164">
            <v>0</v>
          </cell>
          <cell r="BC164">
            <v>0</v>
          </cell>
          <cell r="BD164">
            <v>0</v>
          </cell>
          <cell r="BE164">
            <v>0</v>
          </cell>
          <cell r="BF164">
            <v>0</v>
          </cell>
        </row>
        <row r="165">
          <cell r="C165" t="str">
            <v>Phú Tài</v>
          </cell>
          <cell r="J165">
            <v>0</v>
          </cell>
          <cell r="K165">
            <v>0</v>
          </cell>
          <cell r="M165">
            <v>0</v>
          </cell>
          <cell r="N165">
            <v>2.5</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0.5</v>
          </cell>
          <cell r="AY165">
            <v>0</v>
          </cell>
          <cell r="AZ165">
            <v>0</v>
          </cell>
          <cell r="BA165">
            <v>0</v>
          </cell>
          <cell r="BB165">
            <v>0</v>
          </cell>
          <cell r="BC165">
            <v>0</v>
          </cell>
          <cell r="BD165">
            <v>0</v>
          </cell>
          <cell r="BE165">
            <v>0</v>
          </cell>
          <cell r="BF165">
            <v>0</v>
          </cell>
        </row>
        <row r="166">
          <cell r="C166" t="str">
            <v>Xuân An</v>
          </cell>
          <cell r="J166">
            <v>0</v>
          </cell>
          <cell r="K166">
            <v>0</v>
          </cell>
          <cell r="M166">
            <v>0</v>
          </cell>
          <cell r="N166">
            <v>2.5</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row>
        <row r="167">
          <cell r="C167" t="str">
            <v>Hưng Long</v>
          </cell>
          <cell r="J167">
            <v>0</v>
          </cell>
          <cell r="K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2.5</v>
          </cell>
          <cell r="AY167">
            <v>0</v>
          </cell>
          <cell r="AZ167">
            <v>0</v>
          </cell>
          <cell r="BA167">
            <v>0</v>
          </cell>
          <cell r="BB167">
            <v>0</v>
          </cell>
          <cell r="BC167">
            <v>0</v>
          </cell>
          <cell r="BD167">
            <v>0</v>
          </cell>
          <cell r="BE167">
            <v>0</v>
          </cell>
          <cell r="BF167">
            <v>0</v>
          </cell>
        </row>
        <row r="168">
          <cell r="C168" t="str">
            <v>Thiện Nghiệp</v>
          </cell>
          <cell r="J168">
            <v>0</v>
          </cell>
          <cell r="K168">
            <v>0</v>
          </cell>
          <cell r="M168">
            <v>0.5</v>
          </cell>
          <cell r="N168">
            <v>2.7199999999999998</v>
          </cell>
          <cell r="O168">
            <v>0</v>
          </cell>
          <cell r="P168">
            <v>0</v>
          </cell>
          <cell r="Q168">
            <v>0</v>
          </cell>
          <cell r="R168">
            <v>0</v>
          </cell>
          <cell r="S168">
            <v>0</v>
          </cell>
          <cell r="T168">
            <v>0</v>
          </cell>
          <cell r="U168">
            <v>0</v>
          </cell>
          <cell r="V168">
            <v>0</v>
          </cell>
          <cell r="W168">
            <v>0</v>
          </cell>
          <cell r="X168">
            <v>0</v>
          </cell>
          <cell r="Y168">
            <v>0</v>
          </cell>
          <cell r="Z168">
            <v>1.78</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5</v>
          </cell>
        </row>
        <row r="169">
          <cell r="C169" t="str">
            <v>Phong Nẫm</v>
          </cell>
          <cell r="J169">
            <v>0</v>
          </cell>
          <cell r="K169">
            <v>0</v>
          </cell>
          <cell r="M169">
            <v>0</v>
          </cell>
          <cell r="N169">
            <v>2.5</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row>
        <row r="170">
          <cell r="C170" t="str">
            <v>Tiến Lợi</v>
          </cell>
          <cell r="J170">
            <v>3.5</v>
          </cell>
          <cell r="K170">
            <v>3.5</v>
          </cell>
          <cell r="M170">
            <v>0</v>
          </cell>
          <cell r="N170">
            <v>1.5</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row>
        <row r="171">
          <cell r="C171" t="str">
            <v>Tiến Thành</v>
          </cell>
          <cell r="J171">
            <v>0</v>
          </cell>
          <cell r="K171">
            <v>0</v>
          </cell>
          <cell r="M171">
            <v>0</v>
          </cell>
          <cell r="N171">
            <v>6.9999999999998508E-2</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10.220000000000001</v>
          </cell>
        </row>
        <row r="172">
          <cell r="C172">
            <v>0</v>
          </cell>
          <cell r="J172">
            <v>0</v>
          </cell>
          <cell r="K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row>
        <row r="173">
          <cell r="C173">
            <v>0</v>
          </cell>
          <cell r="J173">
            <v>0</v>
          </cell>
          <cell r="K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row>
        <row r="174">
          <cell r="C174" t="str">
            <v>Phú Hài</v>
          </cell>
          <cell r="J174">
            <v>0</v>
          </cell>
          <cell r="K174">
            <v>0</v>
          </cell>
          <cell r="M174">
            <v>0</v>
          </cell>
          <cell r="N174">
            <v>3.85</v>
          </cell>
          <cell r="O174">
            <v>0</v>
          </cell>
          <cell r="P174">
            <v>0</v>
          </cell>
          <cell r="Q174">
            <v>0</v>
          </cell>
          <cell r="R174">
            <v>0</v>
          </cell>
          <cell r="S174">
            <v>0</v>
          </cell>
          <cell r="T174">
            <v>0</v>
          </cell>
          <cell r="U174">
            <v>0</v>
          </cell>
          <cell r="V174">
            <v>0</v>
          </cell>
          <cell r="W174">
            <v>0</v>
          </cell>
          <cell r="X174">
            <v>0</v>
          </cell>
          <cell r="Y174">
            <v>0</v>
          </cell>
          <cell r="Z174">
            <v>0</v>
          </cell>
          <cell r="AA174">
            <v>0.64999999999999991</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row>
        <row r="175">
          <cell r="C175" t="str">
            <v>Tiến Lợi</v>
          </cell>
          <cell r="J175">
            <v>0</v>
          </cell>
          <cell r="K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3.5</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row>
        <row r="176">
          <cell r="C176" t="str">
            <v>Thiện Nghiệp</v>
          </cell>
          <cell r="J176">
            <v>0</v>
          </cell>
          <cell r="K176">
            <v>0</v>
          </cell>
          <cell r="M176">
            <v>0</v>
          </cell>
          <cell r="N176">
            <v>2</v>
          </cell>
          <cell r="O176">
            <v>0</v>
          </cell>
          <cell r="P176">
            <v>0</v>
          </cell>
          <cell r="Q176">
            <v>0</v>
          </cell>
          <cell r="R176">
            <v>0</v>
          </cell>
          <cell r="S176">
            <v>0</v>
          </cell>
          <cell r="T176">
            <v>0</v>
          </cell>
          <cell r="U176">
            <v>0</v>
          </cell>
          <cell r="V176">
            <v>0</v>
          </cell>
          <cell r="W176">
            <v>0</v>
          </cell>
          <cell r="X176">
            <v>0</v>
          </cell>
          <cell r="Y176">
            <v>0</v>
          </cell>
          <cell r="Z176">
            <v>0</v>
          </cell>
          <cell r="AA176">
            <v>2.5</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row>
        <row r="177">
          <cell r="C177" t="str">
            <v>Đức Thắng</v>
          </cell>
          <cell r="J177">
            <v>0</v>
          </cell>
          <cell r="K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0.03</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row>
        <row r="178">
          <cell r="C178" t="str">
            <v>Thiện Nghiệp</v>
          </cell>
          <cell r="J178">
            <v>0</v>
          </cell>
          <cell r="K178">
            <v>0</v>
          </cell>
          <cell r="M178">
            <v>0</v>
          </cell>
          <cell r="N178">
            <v>1.1000000000000001</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0</v>
          </cell>
          <cell r="AZ178">
            <v>0</v>
          </cell>
          <cell r="BA178">
            <v>0</v>
          </cell>
          <cell r="BB178">
            <v>0</v>
          </cell>
          <cell r="BC178">
            <v>0</v>
          </cell>
          <cell r="BD178">
            <v>0</v>
          </cell>
          <cell r="BE178">
            <v>0</v>
          </cell>
          <cell r="BF178">
            <v>0</v>
          </cell>
        </row>
        <row r="179">
          <cell r="C179" t="str">
            <v>Hàm Tiến</v>
          </cell>
          <cell r="J179">
            <v>0</v>
          </cell>
          <cell r="K179">
            <v>0</v>
          </cell>
          <cell r="M179">
            <v>0</v>
          </cell>
          <cell r="N179">
            <v>0.11</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row>
        <row r="180">
          <cell r="C180">
            <v>0</v>
          </cell>
          <cell r="J180">
            <v>0</v>
          </cell>
          <cell r="K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0</v>
          </cell>
          <cell r="BD180">
            <v>0</v>
          </cell>
          <cell r="BE180">
            <v>0</v>
          </cell>
          <cell r="BF180">
            <v>0</v>
          </cell>
        </row>
        <row r="181">
          <cell r="C181" t="str">
            <v>Đức Thắng</v>
          </cell>
          <cell r="J181">
            <v>0</v>
          </cell>
          <cell r="K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0.1</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row>
        <row r="182">
          <cell r="C182" t="str">
            <v>Phú Hài</v>
          </cell>
          <cell r="J182">
            <v>0</v>
          </cell>
          <cell r="K182">
            <v>0</v>
          </cell>
          <cell r="M182">
            <v>0</v>
          </cell>
          <cell r="N182">
            <v>0.14000000000000001</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0</v>
          </cell>
        </row>
        <row r="183">
          <cell r="C183" t="str">
            <v>Phú Hài</v>
          </cell>
          <cell r="J183">
            <v>0</v>
          </cell>
          <cell r="K183">
            <v>0</v>
          </cell>
          <cell r="M183">
            <v>0</v>
          </cell>
          <cell r="N183">
            <v>0.13</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0</v>
          </cell>
        </row>
        <row r="184">
          <cell r="C184" t="str">
            <v>Mũi Né</v>
          </cell>
          <cell r="J184">
            <v>0</v>
          </cell>
          <cell r="K184">
            <v>0</v>
          </cell>
          <cell r="M184">
            <v>0</v>
          </cell>
          <cell r="N184">
            <v>0</v>
          </cell>
          <cell r="O184">
            <v>0</v>
          </cell>
          <cell r="P184">
            <v>0</v>
          </cell>
          <cell r="Q184">
            <v>9.5</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row>
        <row r="185">
          <cell r="C185" t="str">
            <v>Mũi Né</v>
          </cell>
          <cell r="J185">
            <v>0</v>
          </cell>
          <cell r="K185">
            <v>0</v>
          </cell>
          <cell r="M185">
            <v>0</v>
          </cell>
          <cell r="N185">
            <v>0.02</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row>
        <row r="186">
          <cell r="C186">
            <v>0</v>
          </cell>
          <cell r="J186">
            <v>0</v>
          </cell>
          <cell r="K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row>
        <row r="187">
          <cell r="C187">
            <v>0</v>
          </cell>
          <cell r="J187">
            <v>0</v>
          </cell>
          <cell r="K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row>
        <row r="188">
          <cell r="C188">
            <v>0</v>
          </cell>
          <cell r="J188">
            <v>0</v>
          </cell>
          <cell r="K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row>
        <row r="189">
          <cell r="C189" t="str">
            <v>Mũi Né</v>
          </cell>
          <cell r="J189">
            <v>0</v>
          </cell>
          <cell r="K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v>
          </cell>
          <cell r="BF189">
            <v>0</v>
          </cell>
        </row>
        <row r="190">
          <cell r="C190" t="str">
            <v>Phú Hài</v>
          </cell>
          <cell r="J190">
            <v>0</v>
          </cell>
          <cell r="K190">
            <v>0</v>
          </cell>
          <cell r="M190">
            <v>0</v>
          </cell>
          <cell r="N190">
            <v>0</v>
          </cell>
          <cell r="O190">
            <v>0</v>
          </cell>
          <cell r="P190">
            <v>0</v>
          </cell>
          <cell r="Q190">
            <v>13.39</v>
          </cell>
          <cell r="R190">
            <v>0</v>
          </cell>
          <cell r="S190">
            <v>0</v>
          </cell>
          <cell r="T190">
            <v>0</v>
          </cell>
          <cell r="U190">
            <v>0</v>
          </cell>
          <cell r="V190">
            <v>0</v>
          </cell>
          <cell r="W190">
            <v>0</v>
          </cell>
          <cell r="X190">
            <v>0</v>
          </cell>
          <cell r="Y190">
            <v>0</v>
          </cell>
          <cell r="Z190">
            <v>95.46</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cell r="BC190">
            <v>0</v>
          </cell>
          <cell r="BD190">
            <v>0</v>
          </cell>
          <cell r="BE190">
            <v>0</v>
          </cell>
          <cell r="BF190">
            <v>0</v>
          </cell>
        </row>
        <row r="191">
          <cell r="C191">
            <v>0</v>
          </cell>
          <cell r="J191">
            <v>0</v>
          </cell>
          <cell r="K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row>
        <row r="192">
          <cell r="C192">
            <v>0</v>
          </cell>
          <cell r="J192">
            <v>0</v>
          </cell>
          <cell r="K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row>
        <row r="193">
          <cell r="C193" t="str">
            <v>Thiện Nghiệp</v>
          </cell>
          <cell r="J193">
            <v>0</v>
          </cell>
          <cell r="K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v>
          </cell>
          <cell r="BE193">
            <v>0</v>
          </cell>
          <cell r="BF193">
            <v>0</v>
          </cell>
        </row>
        <row r="194">
          <cell r="C194" t="str">
            <v>Thiện Nghiệp</v>
          </cell>
          <cell r="J194">
            <v>0</v>
          </cell>
          <cell r="K194">
            <v>0</v>
          </cell>
          <cell r="M194">
            <v>0</v>
          </cell>
          <cell r="N194">
            <v>3.92</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7</v>
          </cell>
          <cell r="AX194">
            <v>0</v>
          </cell>
          <cell r="AY194">
            <v>0</v>
          </cell>
          <cell r="AZ194">
            <v>0</v>
          </cell>
          <cell r="BA194">
            <v>0</v>
          </cell>
          <cell r="BB194">
            <v>0</v>
          </cell>
          <cell r="BC194">
            <v>0</v>
          </cell>
          <cell r="BD194">
            <v>0</v>
          </cell>
          <cell r="BE194">
            <v>0</v>
          </cell>
          <cell r="BF194">
            <v>0</v>
          </cell>
        </row>
        <row r="195">
          <cell r="C195" t="str">
            <v>Mũi Né</v>
          </cell>
          <cell r="J195">
            <v>0</v>
          </cell>
          <cell r="K195">
            <v>0</v>
          </cell>
          <cell r="M195">
            <v>0</v>
          </cell>
          <cell r="N195">
            <v>30.240000000000002</v>
          </cell>
          <cell r="O195">
            <v>0</v>
          </cell>
          <cell r="P195">
            <v>0</v>
          </cell>
          <cell r="Q195">
            <v>5.25</v>
          </cell>
          <cell r="R195">
            <v>0</v>
          </cell>
          <cell r="S195">
            <v>0</v>
          </cell>
          <cell r="T195">
            <v>0</v>
          </cell>
          <cell r="U195">
            <v>0</v>
          </cell>
          <cell r="V195">
            <v>0</v>
          </cell>
          <cell r="W195">
            <v>0</v>
          </cell>
          <cell r="X195">
            <v>0</v>
          </cell>
          <cell r="Y195">
            <v>0</v>
          </cell>
          <cell r="Z195">
            <v>12.08</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10</v>
          </cell>
        </row>
        <row r="196">
          <cell r="C196" t="str">
            <v>Phong Nẫm</v>
          </cell>
          <cell r="J196">
            <v>0</v>
          </cell>
          <cell r="K196">
            <v>0</v>
          </cell>
          <cell r="M196">
            <v>0</v>
          </cell>
          <cell r="N196">
            <v>3.2199999999999989</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7.48</v>
          </cell>
          <cell r="AX196">
            <v>0</v>
          </cell>
          <cell r="AY196">
            <v>0</v>
          </cell>
          <cell r="AZ196">
            <v>0</v>
          </cell>
          <cell r="BA196">
            <v>0</v>
          </cell>
          <cell r="BB196">
            <v>0</v>
          </cell>
          <cell r="BC196">
            <v>0</v>
          </cell>
          <cell r="BD196">
            <v>0</v>
          </cell>
          <cell r="BE196">
            <v>0</v>
          </cell>
          <cell r="BF196">
            <v>0</v>
          </cell>
        </row>
        <row r="197">
          <cell r="C197" t="str">
            <v>Phong Nẫm</v>
          </cell>
          <cell r="J197">
            <v>0</v>
          </cell>
          <cell r="K197">
            <v>0</v>
          </cell>
          <cell r="M197">
            <v>0.02</v>
          </cell>
          <cell r="N197">
            <v>1.0000000000000004E-2</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0.03</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0.01</v>
          </cell>
          <cell r="AX197">
            <v>0</v>
          </cell>
          <cell r="AY197">
            <v>0</v>
          </cell>
          <cell r="AZ197">
            <v>0</v>
          </cell>
          <cell r="BA197">
            <v>0</v>
          </cell>
          <cell r="BB197">
            <v>0</v>
          </cell>
          <cell r="BC197">
            <v>0</v>
          </cell>
          <cell r="BD197">
            <v>0</v>
          </cell>
          <cell r="BE197">
            <v>0</v>
          </cell>
          <cell r="BF197">
            <v>0</v>
          </cell>
        </row>
        <row r="198">
          <cell r="C198" t="str">
            <v>Tiến Thành</v>
          </cell>
          <cell r="J198">
            <v>0</v>
          </cell>
          <cell r="K198">
            <v>0</v>
          </cell>
          <cell r="M198">
            <v>0</v>
          </cell>
          <cell r="N198">
            <v>5.5</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row>
        <row r="199">
          <cell r="C199" t="str">
            <v>Tiến Lợi</v>
          </cell>
          <cell r="J199">
            <v>0</v>
          </cell>
          <cell r="K199">
            <v>0</v>
          </cell>
          <cell r="M199">
            <v>0</v>
          </cell>
          <cell r="N199">
            <v>3.92</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2</v>
          </cell>
          <cell r="AX199">
            <v>0</v>
          </cell>
          <cell r="AY199">
            <v>0</v>
          </cell>
          <cell r="AZ199">
            <v>0</v>
          </cell>
          <cell r="BA199">
            <v>0</v>
          </cell>
          <cell r="BB199">
            <v>0</v>
          </cell>
          <cell r="BC199">
            <v>0</v>
          </cell>
          <cell r="BD199">
            <v>0</v>
          </cell>
          <cell r="BE199">
            <v>0</v>
          </cell>
          <cell r="BF199">
            <v>0</v>
          </cell>
        </row>
        <row r="200">
          <cell r="C200" t="str">
            <v>Hàm Tiến</v>
          </cell>
          <cell r="J200">
            <v>0</v>
          </cell>
          <cell r="K200">
            <v>0</v>
          </cell>
          <cell r="M200">
            <v>0</v>
          </cell>
          <cell r="N200">
            <v>2.6800000000000028</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row>
        <row r="201">
          <cell r="C201" t="str">
            <v>Mũi Né</v>
          </cell>
          <cell r="J201">
            <v>0</v>
          </cell>
          <cell r="K201">
            <v>0</v>
          </cell>
          <cell r="M201">
            <v>0</v>
          </cell>
          <cell r="N201">
            <v>1.8</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row>
        <row r="202">
          <cell r="C202" t="str">
            <v>Tiến Thành</v>
          </cell>
          <cell r="J202">
            <v>0</v>
          </cell>
          <cell r="K202">
            <v>0</v>
          </cell>
          <cell r="M202">
            <v>0</v>
          </cell>
          <cell r="N202">
            <v>3.0000000000000004</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row>
        <row r="203">
          <cell r="C203" t="str">
            <v>Phú Hài</v>
          </cell>
          <cell r="J203">
            <v>0</v>
          </cell>
          <cell r="K203">
            <v>0</v>
          </cell>
          <cell r="M203">
            <v>0</v>
          </cell>
          <cell r="N203">
            <v>2.6</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row>
        <row r="204">
          <cell r="C204" t="str">
            <v>Phú Trinh</v>
          </cell>
          <cell r="J204">
            <v>0</v>
          </cell>
          <cell r="K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0.18000000000000016</v>
          </cell>
          <cell r="AY204">
            <v>0</v>
          </cell>
          <cell r="AZ204">
            <v>0</v>
          </cell>
          <cell r="BA204">
            <v>0</v>
          </cell>
          <cell r="BB204">
            <v>0</v>
          </cell>
          <cell r="BC204">
            <v>0</v>
          </cell>
          <cell r="BD204">
            <v>0</v>
          </cell>
          <cell r="BE204">
            <v>0</v>
          </cell>
          <cell r="BF204">
            <v>0</v>
          </cell>
        </row>
        <row r="205">
          <cell r="C205" t="str">
            <v>Đức Long</v>
          </cell>
          <cell r="J205">
            <v>0</v>
          </cell>
          <cell r="K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2.93</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row>
        <row r="206">
          <cell r="C206" t="str">
            <v>Bình Hưng</v>
          </cell>
          <cell r="J206">
            <v>0</v>
          </cell>
          <cell r="K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0.15999999999999998</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0.34</v>
          </cell>
          <cell r="AY206">
            <v>0</v>
          </cell>
          <cell r="AZ206">
            <v>0</v>
          </cell>
          <cell r="BA206">
            <v>0</v>
          </cell>
          <cell r="BB206">
            <v>0</v>
          </cell>
          <cell r="BC206">
            <v>0</v>
          </cell>
          <cell r="BD206">
            <v>0</v>
          </cell>
          <cell r="BE206">
            <v>0</v>
          </cell>
          <cell r="BF206">
            <v>0</v>
          </cell>
        </row>
        <row r="207">
          <cell r="C207" t="str">
            <v>Tiến Thành</v>
          </cell>
          <cell r="J207">
            <v>0</v>
          </cell>
          <cell r="K207">
            <v>0</v>
          </cell>
          <cell r="M207">
            <v>0</v>
          </cell>
          <cell r="N207">
            <v>2.6399999999999992</v>
          </cell>
          <cell r="O207">
            <v>0</v>
          </cell>
          <cell r="P207">
            <v>0</v>
          </cell>
          <cell r="Q207">
            <v>0</v>
          </cell>
          <cell r="R207">
            <v>0</v>
          </cell>
          <cell r="S207">
            <v>0</v>
          </cell>
          <cell r="T207">
            <v>0</v>
          </cell>
          <cell r="U207">
            <v>0</v>
          </cell>
          <cell r="V207">
            <v>0</v>
          </cell>
          <cell r="W207">
            <v>0</v>
          </cell>
          <cell r="X207">
            <v>0</v>
          </cell>
          <cell r="Y207">
            <v>0</v>
          </cell>
          <cell r="Z207">
            <v>2.34</v>
          </cell>
          <cell r="AA207">
            <v>0</v>
          </cell>
          <cell r="AB207">
            <v>0</v>
          </cell>
          <cell r="AC207">
            <v>0</v>
          </cell>
          <cell r="AD207">
            <v>0.54</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2.1800000000000002</v>
          </cell>
          <cell r="AX207">
            <v>0</v>
          </cell>
          <cell r="AY207">
            <v>0</v>
          </cell>
          <cell r="AZ207">
            <v>0</v>
          </cell>
          <cell r="BA207">
            <v>0</v>
          </cell>
          <cell r="BB207">
            <v>0</v>
          </cell>
          <cell r="BC207">
            <v>0</v>
          </cell>
          <cell r="BD207">
            <v>0</v>
          </cell>
          <cell r="BE207">
            <v>0</v>
          </cell>
          <cell r="BF207">
            <v>0.5</v>
          </cell>
        </row>
        <row r="208">
          <cell r="C208" t="str">
            <v>Phong Nẫm</v>
          </cell>
          <cell r="J208">
            <v>0</v>
          </cell>
          <cell r="K208">
            <v>0</v>
          </cell>
          <cell r="M208">
            <v>0</v>
          </cell>
          <cell r="N208">
            <v>2.72</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row>
        <row r="209">
          <cell r="C209" t="str">
            <v>Mũi Né</v>
          </cell>
          <cell r="J209">
            <v>0</v>
          </cell>
          <cell r="K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row>
        <row r="210">
          <cell r="C210" t="str">
            <v>Tiến Thành</v>
          </cell>
          <cell r="J210">
            <v>0</v>
          </cell>
          <cell r="K210">
            <v>0</v>
          </cell>
          <cell r="M210">
            <v>0</v>
          </cell>
          <cell r="N210">
            <v>0.3</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row>
        <row r="211">
          <cell r="C211" t="str">
            <v>Hàm Tiến</v>
          </cell>
          <cell r="J211">
            <v>0</v>
          </cell>
          <cell r="K211">
            <v>0</v>
          </cell>
          <cell r="M211">
            <v>0</v>
          </cell>
          <cell r="N211">
            <v>1</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row>
        <row r="212">
          <cell r="C212" t="str">
            <v>Mũi Né</v>
          </cell>
          <cell r="J212">
            <v>0</v>
          </cell>
          <cell r="K212">
            <v>0</v>
          </cell>
          <cell r="M212">
            <v>0</v>
          </cell>
          <cell r="N212">
            <v>1.2</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row>
        <row r="213">
          <cell r="C213" t="str">
            <v>Tiến Thành</v>
          </cell>
          <cell r="J213">
            <v>0</v>
          </cell>
          <cell r="K213">
            <v>0</v>
          </cell>
          <cell r="M213">
            <v>0</v>
          </cell>
          <cell r="N213">
            <v>0.95</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row>
        <row r="214">
          <cell r="C214" t="str">
            <v>Tiến Thành</v>
          </cell>
          <cell r="J214">
            <v>0</v>
          </cell>
          <cell r="K214">
            <v>0</v>
          </cell>
          <cell r="M214">
            <v>1.5</v>
          </cell>
          <cell r="N214">
            <v>63</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row>
        <row r="215">
          <cell r="C215" t="str">
            <v>Thiện Nghiệp</v>
          </cell>
          <cell r="J215">
            <v>0</v>
          </cell>
          <cell r="K215">
            <v>0</v>
          </cell>
          <cell r="M215">
            <v>0</v>
          </cell>
          <cell r="N215">
            <v>17.14</v>
          </cell>
          <cell r="O215">
            <v>0</v>
          </cell>
          <cell r="P215">
            <v>0</v>
          </cell>
          <cell r="Q215">
            <v>1.33</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row>
        <row r="216">
          <cell r="C216" t="str">
            <v>Thanh Hải</v>
          </cell>
          <cell r="J216">
            <v>0</v>
          </cell>
          <cell r="K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0.47</v>
          </cell>
          <cell r="AQ216">
            <v>0</v>
          </cell>
          <cell r="AR216">
            <v>0</v>
          </cell>
          <cell r="AS216">
            <v>0</v>
          </cell>
          <cell r="AT216">
            <v>0</v>
          </cell>
          <cell r="AU216">
            <v>0</v>
          </cell>
          <cell r="AV216">
            <v>0</v>
          </cell>
          <cell r="AW216">
            <v>0</v>
          </cell>
          <cell r="AX216">
            <v>3.0000000000000027E-2</v>
          </cell>
          <cell r="AY216">
            <v>0</v>
          </cell>
          <cell r="AZ216">
            <v>0</v>
          </cell>
          <cell r="BA216">
            <v>0</v>
          </cell>
          <cell r="BB216">
            <v>0</v>
          </cell>
          <cell r="BC216">
            <v>0</v>
          </cell>
          <cell r="BD216">
            <v>0</v>
          </cell>
          <cell r="BE216">
            <v>0</v>
          </cell>
          <cell r="BF216">
            <v>0</v>
          </cell>
        </row>
        <row r="217">
          <cell r="C217" t="str">
            <v>Phú Tài</v>
          </cell>
          <cell r="J217">
            <v>0</v>
          </cell>
          <cell r="K217">
            <v>0</v>
          </cell>
          <cell r="M217">
            <v>0</v>
          </cell>
          <cell r="N217">
            <v>1.1000000000000001</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row>
        <row r="218">
          <cell r="C218" t="str">
            <v>Đức Long</v>
          </cell>
          <cell r="J218">
            <v>0</v>
          </cell>
          <cell r="K218">
            <v>0</v>
          </cell>
          <cell r="M218">
            <v>0</v>
          </cell>
          <cell r="N218">
            <v>2</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row>
        <row r="219">
          <cell r="C219" t="str">
            <v>Mũi Né</v>
          </cell>
          <cell r="J219">
            <v>0</v>
          </cell>
          <cell r="K219">
            <v>0</v>
          </cell>
          <cell r="M219">
            <v>0</v>
          </cell>
          <cell r="N219">
            <v>0.18</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row>
        <row r="220">
          <cell r="C220" t="str">
            <v>Hàm Tiến</v>
          </cell>
          <cell r="J220">
            <v>0</v>
          </cell>
          <cell r="K220">
            <v>0</v>
          </cell>
          <cell r="M220">
            <v>0</v>
          </cell>
          <cell r="N220">
            <v>0.11</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row>
        <row r="221">
          <cell r="C221" t="str">
            <v>Mũi Né</v>
          </cell>
          <cell r="J221">
            <v>0</v>
          </cell>
          <cell r="K221">
            <v>0</v>
          </cell>
          <cell r="M221">
            <v>0</v>
          </cell>
          <cell r="N221">
            <v>0.11</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row>
        <row r="222">
          <cell r="C222" t="str">
            <v>Đức Thắng</v>
          </cell>
          <cell r="J222">
            <v>0</v>
          </cell>
          <cell r="K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0.14000000000000001</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row>
        <row r="223">
          <cell r="C223" t="str">
            <v>Phú Thủy</v>
          </cell>
          <cell r="J223">
            <v>0</v>
          </cell>
          <cell r="K223">
            <v>0</v>
          </cell>
          <cell r="M223">
            <v>0</v>
          </cell>
          <cell r="N223">
            <v>-1.6653345369377348E-16</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6.5</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0.3</v>
          </cell>
          <cell r="AY223">
            <v>0</v>
          </cell>
          <cell r="AZ223">
            <v>0</v>
          </cell>
          <cell r="BA223">
            <v>0</v>
          </cell>
          <cell r="BB223">
            <v>0</v>
          </cell>
          <cell r="BC223">
            <v>0</v>
          </cell>
          <cell r="BD223">
            <v>0</v>
          </cell>
          <cell r="BE223">
            <v>0</v>
          </cell>
          <cell r="BF223">
            <v>0</v>
          </cell>
        </row>
        <row r="224">
          <cell r="C224" t="str">
            <v>Hưng Long</v>
          </cell>
          <cell r="J224">
            <v>0</v>
          </cell>
          <cell r="K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1</v>
          </cell>
          <cell r="AA224">
            <v>0</v>
          </cell>
          <cell r="AB224">
            <v>0</v>
          </cell>
          <cell r="AC224">
            <v>0</v>
          </cell>
          <cell r="AD224">
            <v>0.5</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3</v>
          </cell>
          <cell r="AY224">
            <v>0</v>
          </cell>
          <cell r="AZ224">
            <v>0</v>
          </cell>
          <cell r="BA224">
            <v>0</v>
          </cell>
          <cell r="BB224">
            <v>0</v>
          </cell>
          <cell r="BC224">
            <v>0</v>
          </cell>
          <cell r="BD224">
            <v>0</v>
          </cell>
          <cell r="BE224">
            <v>0</v>
          </cell>
          <cell r="BF224">
            <v>0</v>
          </cell>
        </row>
        <row r="225">
          <cell r="C225" t="str">
            <v>Hưng Long</v>
          </cell>
          <cell r="J225">
            <v>0</v>
          </cell>
          <cell r="K225">
            <v>0</v>
          </cell>
          <cell r="M225">
            <v>4.0000000000000008E-2</v>
          </cell>
          <cell r="N225">
            <v>2.7755575615628914E-17</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0.01</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0.24</v>
          </cell>
          <cell r="AY225">
            <v>0</v>
          </cell>
          <cell r="AZ225">
            <v>0</v>
          </cell>
          <cell r="BA225">
            <v>0</v>
          </cell>
          <cell r="BB225">
            <v>0</v>
          </cell>
          <cell r="BC225">
            <v>0</v>
          </cell>
          <cell r="BD225">
            <v>0.03</v>
          </cell>
          <cell r="BE225">
            <v>0</v>
          </cell>
          <cell r="BF225">
            <v>0</v>
          </cell>
        </row>
        <row r="226">
          <cell r="C226" t="str">
            <v>Thiện Nghiệp</v>
          </cell>
          <cell r="J226">
            <v>0</v>
          </cell>
          <cell r="K226">
            <v>0</v>
          </cell>
          <cell r="M226">
            <v>0</v>
          </cell>
          <cell r="N226">
            <v>5.2</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row>
        <row r="227">
          <cell r="C227" t="str">
            <v>Mũi Né</v>
          </cell>
          <cell r="J227">
            <v>0</v>
          </cell>
          <cell r="K227">
            <v>0</v>
          </cell>
          <cell r="M227">
            <v>0</v>
          </cell>
          <cell r="N227">
            <v>6.33</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row>
        <row r="228">
          <cell r="C228" t="str">
            <v>Mũi Né</v>
          </cell>
          <cell r="J228">
            <v>0</v>
          </cell>
          <cell r="K228">
            <v>0</v>
          </cell>
          <cell r="M228">
            <v>0</v>
          </cell>
          <cell r="N228">
            <v>0.41</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row>
        <row r="229">
          <cell r="C229">
            <v>0</v>
          </cell>
          <cell r="J229">
            <v>0</v>
          </cell>
          <cell r="K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row>
        <row r="230">
          <cell r="C230" t="str">
            <v>Thiện Nghiệp</v>
          </cell>
          <cell r="J230">
            <v>0</v>
          </cell>
          <cell r="K230">
            <v>0</v>
          </cell>
          <cell r="M230">
            <v>0</v>
          </cell>
          <cell r="N230">
            <v>26.740000000000009</v>
          </cell>
          <cell r="O230">
            <v>0</v>
          </cell>
          <cell r="P230">
            <v>0</v>
          </cell>
          <cell r="Q230">
            <v>139.31</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5</v>
          </cell>
        </row>
        <row r="231">
          <cell r="C231" t="str">
            <v>Thiện Nghiệp</v>
          </cell>
          <cell r="J231">
            <v>0</v>
          </cell>
          <cell r="K231">
            <v>0</v>
          </cell>
          <cell r="M231">
            <v>0</v>
          </cell>
          <cell r="N231">
            <v>1</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row>
        <row r="232">
          <cell r="C232" t="str">
            <v>Lạc Đạo</v>
          </cell>
          <cell r="J232">
            <v>0</v>
          </cell>
          <cell r="K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0.5</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row>
        <row r="233">
          <cell r="C233" t="str">
            <v>Mũi Né</v>
          </cell>
          <cell r="J233">
            <v>0</v>
          </cell>
          <cell r="K233">
            <v>0</v>
          </cell>
          <cell r="M233">
            <v>0.25</v>
          </cell>
          <cell r="N233">
            <v>0.37000000000000027</v>
          </cell>
          <cell r="O233">
            <v>0</v>
          </cell>
          <cell r="P233">
            <v>0</v>
          </cell>
          <cell r="Q233">
            <v>0</v>
          </cell>
          <cell r="R233">
            <v>0</v>
          </cell>
          <cell r="S233">
            <v>0</v>
          </cell>
          <cell r="T233">
            <v>0</v>
          </cell>
          <cell r="U233">
            <v>0</v>
          </cell>
          <cell r="V233">
            <v>0</v>
          </cell>
          <cell r="W233">
            <v>0</v>
          </cell>
          <cell r="X233">
            <v>0</v>
          </cell>
          <cell r="Y233">
            <v>0</v>
          </cell>
          <cell r="Z233">
            <v>0.01</v>
          </cell>
          <cell r="AA233">
            <v>0</v>
          </cell>
          <cell r="AB233">
            <v>0</v>
          </cell>
          <cell r="AC233">
            <v>0</v>
          </cell>
          <cell r="AD233">
            <v>2.17</v>
          </cell>
          <cell r="AE233">
            <v>0.02</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0.09</v>
          </cell>
          <cell r="AY233">
            <v>0</v>
          </cell>
          <cell r="AZ233">
            <v>0</v>
          </cell>
          <cell r="BA233">
            <v>0</v>
          </cell>
          <cell r="BB233">
            <v>0.02</v>
          </cell>
          <cell r="BC233">
            <v>0</v>
          </cell>
          <cell r="BD233">
            <v>0</v>
          </cell>
          <cell r="BE233">
            <v>0</v>
          </cell>
          <cell r="BF233">
            <v>7.0000000000000007E-2</v>
          </cell>
        </row>
        <row r="234">
          <cell r="C234" t="str">
            <v>Hàm Tiến</v>
          </cell>
          <cell r="J234">
            <v>0</v>
          </cell>
          <cell r="K234">
            <v>0</v>
          </cell>
          <cell r="M234">
            <v>0</v>
          </cell>
          <cell r="N234">
            <v>0.84999999999999987</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3.92</v>
          </cell>
          <cell r="AE234">
            <v>0.1</v>
          </cell>
          <cell r="AF234">
            <v>0</v>
          </cell>
          <cell r="AG234">
            <v>0</v>
          </cell>
          <cell r="AH234">
            <v>0.02</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0.7</v>
          </cell>
          <cell r="AY234">
            <v>0</v>
          </cell>
          <cell r="AZ234">
            <v>0</v>
          </cell>
          <cell r="BA234">
            <v>0</v>
          </cell>
          <cell r="BB234">
            <v>0</v>
          </cell>
          <cell r="BC234">
            <v>0</v>
          </cell>
          <cell r="BD234">
            <v>0</v>
          </cell>
          <cell r="BE234">
            <v>0</v>
          </cell>
          <cell r="BF234">
            <v>0</v>
          </cell>
        </row>
        <row r="235">
          <cell r="C235" t="str">
            <v>Hàm Tiến</v>
          </cell>
          <cell r="J235">
            <v>0</v>
          </cell>
          <cell r="K235">
            <v>0</v>
          </cell>
          <cell r="M235">
            <v>0</v>
          </cell>
          <cell r="N235">
            <v>1.9</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0.5</v>
          </cell>
          <cell r="AY235">
            <v>0</v>
          </cell>
          <cell r="AZ235">
            <v>0</v>
          </cell>
          <cell r="BA235">
            <v>0</v>
          </cell>
          <cell r="BB235">
            <v>0</v>
          </cell>
          <cell r="BC235">
            <v>0</v>
          </cell>
          <cell r="BD235">
            <v>0</v>
          </cell>
          <cell r="BE235">
            <v>0</v>
          </cell>
          <cell r="BF235">
            <v>0</v>
          </cell>
        </row>
        <row r="236">
          <cell r="C236" t="str">
            <v>Đức Long</v>
          </cell>
          <cell r="J236">
            <v>0</v>
          </cell>
          <cell r="K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1</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row>
        <row r="237">
          <cell r="C237" t="str">
            <v>Thanh Hải</v>
          </cell>
          <cell r="J237">
            <v>0</v>
          </cell>
          <cell r="K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0.1</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row>
        <row r="238">
          <cell r="C238" t="str">
            <v>Tiến Thành</v>
          </cell>
          <cell r="J238">
            <v>0</v>
          </cell>
          <cell r="K238">
            <v>0</v>
          </cell>
          <cell r="M238">
            <v>0</v>
          </cell>
          <cell r="N238">
            <v>5.6999999999999993</v>
          </cell>
          <cell r="O238">
            <v>0</v>
          </cell>
          <cell r="P238">
            <v>0</v>
          </cell>
          <cell r="Q238">
            <v>0.48</v>
          </cell>
          <cell r="R238">
            <v>0</v>
          </cell>
          <cell r="S238">
            <v>0</v>
          </cell>
          <cell r="T238">
            <v>0</v>
          </cell>
          <cell r="U238">
            <v>0</v>
          </cell>
          <cell r="V238">
            <v>0</v>
          </cell>
          <cell r="W238">
            <v>0</v>
          </cell>
          <cell r="X238">
            <v>0</v>
          </cell>
          <cell r="Y238">
            <v>0</v>
          </cell>
          <cell r="Z238">
            <v>5.52</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v>0</v>
          </cell>
          <cell r="BC238">
            <v>0</v>
          </cell>
          <cell r="BD238">
            <v>0</v>
          </cell>
          <cell r="BE238">
            <v>0</v>
          </cell>
          <cell r="BF238">
            <v>0</v>
          </cell>
        </row>
        <row r="239">
          <cell r="C239" t="str">
            <v>Tiến Thành</v>
          </cell>
          <cell r="J239">
            <v>0</v>
          </cell>
          <cell r="K239">
            <v>0</v>
          </cell>
          <cell r="M239">
            <v>0</v>
          </cell>
          <cell r="N239">
            <v>9.73</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0</v>
          </cell>
        </row>
        <row r="240">
          <cell r="C240" t="str">
            <v>Tiến Thành</v>
          </cell>
          <cell r="J240">
            <v>0</v>
          </cell>
          <cell r="K240">
            <v>0</v>
          </cell>
          <cell r="M240">
            <v>0</v>
          </cell>
          <cell r="N240">
            <v>0.1</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row>
        <row r="241">
          <cell r="C241" t="str">
            <v>Phong Nẫm</v>
          </cell>
          <cell r="J241">
            <v>0</v>
          </cell>
          <cell r="K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row>
        <row r="242">
          <cell r="C242" t="str">
            <v>Phú Thủy</v>
          </cell>
          <cell r="J242">
            <v>0</v>
          </cell>
          <cell r="K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12</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row>
        <row r="243">
          <cell r="C243" t="str">
            <v>Phú Hài</v>
          </cell>
          <cell r="J243">
            <v>0</v>
          </cell>
          <cell r="K243">
            <v>0</v>
          </cell>
          <cell r="M243">
            <v>0</v>
          </cell>
          <cell r="N243">
            <v>5.0999999999999996</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row>
        <row r="244">
          <cell r="C244" t="str">
            <v>Phú Trinh</v>
          </cell>
          <cell r="J244">
            <v>0</v>
          </cell>
          <cell r="K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0.88</v>
          </cell>
          <cell r="AY244">
            <v>0</v>
          </cell>
          <cell r="AZ244">
            <v>0</v>
          </cell>
          <cell r="BA244">
            <v>0</v>
          </cell>
          <cell r="BB244">
            <v>0</v>
          </cell>
          <cell r="BC244">
            <v>0</v>
          </cell>
          <cell r="BD244">
            <v>0</v>
          </cell>
          <cell r="BE244">
            <v>0</v>
          </cell>
          <cell r="BF244">
            <v>0</v>
          </cell>
        </row>
        <row r="245">
          <cell r="C245" t="str">
            <v>Phú Thủy</v>
          </cell>
          <cell r="J245">
            <v>0</v>
          </cell>
          <cell r="K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2.0299999999999998</v>
          </cell>
          <cell r="AY245">
            <v>0</v>
          </cell>
          <cell r="AZ245">
            <v>0</v>
          </cell>
          <cell r="BA245">
            <v>0</v>
          </cell>
          <cell r="BB245">
            <v>0</v>
          </cell>
          <cell r="BC245">
            <v>0</v>
          </cell>
          <cell r="BD245">
            <v>0</v>
          </cell>
          <cell r="BE245">
            <v>0</v>
          </cell>
          <cell r="BF245">
            <v>0</v>
          </cell>
        </row>
        <row r="246">
          <cell r="C246" t="str">
            <v>Lạc Đạo</v>
          </cell>
          <cell r="J246">
            <v>0</v>
          </cell>
          <cell r="K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0.54999999999999982</v>
          </cell>
          <cell r="AY246">
            <v>0</v>
          </cell>
          <cell r="AZ246">
            <v>0</v>
          </cell>
          <cell r="BA246">
            <v>0</v>
          </cell>
          <cell r="BB246">
            <v>0</v>
          </cell>
          <cell r="BC246">
            <v>0</v>
          </cell>
          <cell r="BD246">
            <v>0</v>
          </cell>
          <cell r="BE246">
            <v>0</v>
          </cell>
          <cell r="BF246">
            <v>0</v>
          </cell>
        </row>
        <row r="247">
          <cell r="C247" t="str">
            <v>Đức Long</v>
          </cell>
          <cell r="J247">
            <v>0</v>
          </cell>
          <cell r="K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0.60000000000000009</v>
          </cell>
          <cell r="AY247">
            <v>0</v>
          </cell>
          <cell r="AZ247">
            <v>0</v>
          </cell>
          <cell r="BA247">
            <v>0</v>
          </cell>
          <cell r="BB247">
            <v>0</v>
          </cell>
          <cell r="BC247">
            <v>0</v>
          </cell>
          <cell r="BD247">
            <v>0</v>
          </cell>
          <cell r="BE247">
            <v>0</v>
          </cell>
          <cell r="BF247">
            <v>0</v>
          </cell>
        </row>
        <row r="248">
          <cell r="C248" t="str">
            <v>Đức Thắng</v>
          </cell>
          <cell r="J248">
            <v>0</v>
          </cell>
          <cell r="K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0.25</v>
          </cell>
          <cell r="AY248">
            <v>0</v>
          </cell>
          <cell r="AZ248">
            <v>0</v>
          </cell>
          <cell r="BA248">
            <v>0</v>
          </cell>
          <cell r="BB248">
            <v>0</v>
          </cell>
          <cell r="BC248">
            <v>0</v>
          </cell>
          <cell r="BD248">
            <v>0</v>
          </cell>
          <cell r="BE248">
            <v>0</v>
          </cell>
          <cell r="BF248">
            <v>0</v>
          </cell>
        </row>
        <row r="249">
          <cell r="C249" t="str">
            <v>Đức Nghĩa</v>
          </cell>
          <cell r="J249">
            <v>0</v>
          </cell>
          <cell r="K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0.28999999999999998</v>
          </cell>
          <cell r="AY249">
            <v>0</v>
          </cell>
          <cell r="AZ249">
            <v>0</v>
          </cell>
          <cell r="BA249">
            <v>0</v>
          </cell>
          <cell r="BB249">
            <v>0</v>
          </cell>
          <cell r="BC249">
            <v>0</v>
          </cell>
          <cell r="BD249">
            <v>0</v>
          </cell>
          <cell r="BE249">
            <v>0</v>
          </cell>
          <cell r="BF249">
            <v>0</v>
          </cell>
        </row>
        <row r="250">
          <cell r="C250" t="str">
            <v>Bình Hưng</v>
          </cell>
          <cell r="J250">
            <v>0</v>
          </cell>
          <cell r="K250">
            <v>0</v>
          </cell>
          <cell r="M250">
            <v>0</v>
          </cell>
          <cell r="N250">
            <v>2.2204460492503131E-16</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1.95</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0.25</v>
          </cell>
          <cell r="AY250">
            <v>0</v>
          </cell>
          <cell r="AZ250">
            <v>0</v>
          </cell>
          <cell r="BA250">
            <v>0</v>
          </cell>
          <cell r="BB250">
            <v>0</v>
          </cell>
          <cell r="BC250">
            <v>0</v>
          </cell>
          <cell r="BD250">
            <v>0</v>
          </cell>
          <cell r="BE250">
            <v>0</v>
          </cell>
          <cell r="BF250">
            <v>0</v>
          </cell>
        </row>
        <row r="251">
          <cell r="C251" t="str">
            <v>Đức Long</v>
          </cell>
          <cell r="J251">
            <v>0</v>
          </cell>
          <cell r="K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9.9999999999995648E-3</v>
          </cell>
          <cell r="AA251">
            <v>0</v>
          </cell>
          <cell r="AB251">
            <v>0</v>
          </cell>
          <cell r="AC251">
            <v>0</v>
          </cell>
          <cell r="AD251">
            <v>0</v>
          </cell>
          <cell r="AE251">
            <v>0</v>
          </cell>
          <cell r="AF251">
            <v>0.01</v>
          </cell>
          <cell r="AG251">
            <v>0</v>
          </cell>
          <cell r="AH251">
            <v>0</v>
          </cell>
          <cell r="AI251">
            <v>0</v>
          </cell>
          <cell r="AJ251">
            <v>0</v>
          </cell>
          <cell r="AK251">
            <v>0</v>
          </cell>
          <cell r="AL251">
            <v>0</v>
          </cell>
          <cell r="AM251">
            <v>0</v>
          </cell>
          <cell r="AN251">
            <v>0</v>
          </cell>
          <cell r="AO251">
            <v>0.06</v>
          </cell>
          <cell r="AP251">
            <v>0</v>
          </cell>
          <cell r="AQ251">
            <v>0</v>
          </cell>
          <cell r="AR251">
            <v>0</v>
          </cell>
          <cell r="AS251">
            <v>0</v>
          </cell>
          <cell r="AT251">
            <v>0</v>
          </cell>
          <cell r="AU251">
            <v>0</v>
          </cell>
          <cell r="AV251">
            <v>0</v>
          </cell>
          <cell r="AW251">
            <v>0</v>
          </cell>
          <cell r="AX251">
            <v>0.25000000000000028</v>
          </cell>
          <cell r="AY251">
            <v>0</v>
          </cell>
          <cell r="AZ251">
            <v>0</v>
          </cell>
          <cell r="BA251">
            <v>0</v>
          </cell>
          <cell r="BB251">
            <v>0</v>
          </cell>
          <cell r="BC251">
            <v>0</v>
          </cell>
          <cell r="BD251">
            <v>0</v>
          </cell>
          <cell r="BE251">
            <v>0</v>
          </cell>
          <cell r="BF251">
            <v>0</v>
          </cell>
        </row>
        <row r="252">
          <cell r="C252" t="str">
            <v>Tiến Lợi</v>
          </cell>
          <cell r="J252">
            <v>0.08</v>
          </cell>
          <cell r="K252">
            <v>0.08</v>
          </cell>
          <cell r="M252">
            <v>0.13</v>
          </cell>
          <cell r="N252">
            <v>9.999999999999977E-2</v>
          </cell>
          <cell r="O252">
            <v>0</v>
          </cell>
          <cell r="P252">
            <v>0</v>
          </cell>
          <cell r="Q252">
            <v>0</v>
          </cell>
          <cell r="R252">
            <v>0</v>
          </cell>
          <cell r="S252">
            <v>0</v>
          </cell>
          <cell r="T252">
            <v>0</v>
          </cell>
          <cell r="U252">
            <v>0</v>
          </cell>
          <cell r="V252">
            <v>0</v>
          </cell>
          <cell r="W252">
            <v>0</v>
          </cell>
          <cell r="X252">
            <v>0</v>
          </cell>
          <cell r="Y252">
            <v>0</v>
          </cell>
          <cell r="Z252">
            <v>0.05</v>
          </cell>
          <cell r="AA252">
            <v>0</v>
          </cell>
          <cell r="AB252">
            <v>0</v>
          </cell>
          <cell r="AC252">
            <v>0</v>
          </cell>
          <cell r="AD252">
            <v>0</v>
          </cell>
          <cell r="AE252">
            <v>0.01</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0.76</v>
          </cell>
          <cell r="AX252">
            <v>0</v>
          </cell>
          <cell r="AY252">
            <v>0.02</v>
          </cell>
          <cell r="AZ252">
            <v>0</v>
          </cell>
          <cell r="BA252">
            <v>0</v>
          </cell>
          <cell r="BB252">
            <v>0</v>
          </cell>
          <cell r="BC252">
            <v>0</v>
          </cell>
          <cell r="BD252">
            <v>0</v>
          </cell>
          <cell r="BE252">
            <v>0</v>
          </cell>
          <cell r="BF252">
            <v>0</v>
          </cell>
        </row>
        <row r="253">
          <cell r="C253" t="str">
            <v>Xuân An</v>
          </cell>
          <cell r="J253">
            <v>0</v>
          </cell>
          <cell r="K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0.03</v>
          </cell>
          <cell r="AY253">
            <v>0</v>
          </cell>
          <cell r="AZ253">
            <v>0</v>
          </cell>
          <cell r="BA253">
            <v>0</v>
          </cell>
          <cell r="BB253">
            <v>0</v>
          </cell>
          <cell r="BC253">
            <v>0</v>
          </cell>
          <cell r="BD253">
            <v>0</v>
          </cell>
          <cell r="BE253">
            <v>0</v>
          </cell>
          <cell r="BF253">
            <v>0</v>
          </cell>
        </row>
        <row r="254">
          <cell r="C254" t="str">
            <v>Phong Nẫm</v>
          </cell>
          <cell r="J254">
            <v>0</v>
          </cell>
          <cell r="K254">
            <v>0</v>
          </cell>
          <cell r="M254">
            <v>0</v>
          </cell>
          <cell r="N254">
            <v>1.5</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v>0</v>
          </cell>
          <cell r="BC254">
            <v>0</v>
          </cell>
          <cell r="BD254">
            <v>0</v>
          </cell>
          <cell r="BE254">
            <v>0</v>
          </cell>
          <cell r="BF254">
            <v>0</v>
          </cell>
        </row>
        <row r="255">
          <cell r="C255" t="str">
            <v>Mũi Né</v>
          </cell>
          <cell r="J255">
            <v>0</v>
          </cell>
          <cell r="K255">
            <v>0</v>
          </cell>
          <cell r="M255">
            <v>0</v>
          </cell>
          <cell r="N255">
            <v>2.7</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2</v>
          </cell>
        </row>
        <row r="256">
          <cell r="C256" t="str">
            <v>Thiện Nghiệp</v>
          </cell>
          <cell r="J256">
            <v>0</v>
          </cell>
          <cell r="K256">
            <v>0</v>
          </cell>
          <cell r="M256">
            <v>0</v>
          </cell>
          <cell r="N256">
            <v>2.8499999999999996</v>
          </cell>
          <cell r="O256">
            <v>0</v>
          </cell>
          <cell r="P256">
            <v>0</v>
          </cell>
          <cell r="Q256">
            <v>15.6</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row>
        <row r="257">
          <cell r="C257" t="str">
            <v>Thiện Nghiệp</v>
          </cell>
          <cell r="J257">
            <v>0</v>
          </cell>
          <cell r="K257">
            <v>0</v>
          </cell>
          <cell r="M257">
            <v>0</v>
          </cell>
          <cell r="N257">
            <v>0</v>
          </cell>
          <cell r="O257">
            <v>0</v>
          </cell>
          <cell r="P257">
            <v>0</v>
          </cell>
          <cell r="Q257">
            <v>8.6199999999999992</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v>0</v>
          </cell>
          <cell r="BC257">
            <v>0</v>
          </cell>
          <cell r="BD257">
            <v>0</v>
          </cell>
          <cell r="BE257">
            <v>0</v>
          </cell>
          <cell r="BF257">
            <v>0</v>
          </cell>
        </row>
        <row r="258">
          <cell r="C258" t="str">
            <v>Phú Thủy</v>
          </cell>
          <cell r="J258">
            <v>0</v>
          </cell>
          <cell r="K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7.0000000000000007E-2</v>
          </cell>
          <cell r="AY258">
            <v>0</v>
          </cell>
          <cell r="AZ258">
            <v>0</v>
          </cell>
          <cell r="BA258">
            <v>0</v>
          </cell>
          <cell r="BB258">
            <v>0</v>
          </cell>
          <cell r="BC258">
            <v>0</v>
          </cell>
          <cell r="BD258">
            <v>0</v>
          </cell>
          <cell r="BE258">
            <v>0</v>
          </cell>
          <cell r="BF258">
            <v>0</v>
          </cell>
        </row>
        <row r="259">
          <cell r="C259" t="str">
            <v>Phú Tài</v>
          </cell>
          <cell r="J259">
            <v>0</v>
          </cell>
          <cell r="K259">
            <v>0</v>
          </cell>
          <cell r="M259">
            <v>5.2999999999999999E-2</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0</v>
          </cell>
          <cell r="BD259">
            <v>0</v>
          </cell>
          <cell r="BE259">
            <v>0</v>
          </cell>
          <cell r="BF259">
            <v>0</v>
          </cell>
        </row>
        <row r="260">
          <cell r="C260" t="str">
            <v>Phú Trinh</v>
          </cell>
          <cell r="J260">
            <v>0</v>
          </cell>
          <cell r="K260">
            <v>0</v>
          </cell>
          <cell r="M260">
            <v>1.7000000000000001E-2</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row>
        <row r="261">
          <cell r="C261" t="str">
            <v>Mũi Né</v>
          </cell>
          <cell r="J261">
            <v>0</v>
          </cell>
          <cell r="K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0</v>
          </cell>
          <cell r="BE261">
            <v>0</v>
          </cell>
          <cell r="BF261">
            <v>0</v>
          </cell>
        </row>
        <row r="262">
          <cell r="C262" t="str">
            <v>Hàm Tiến</v>
          </cell>
          <cell r="J262">
            <v>0</v>
          </cell>
          <cell r="K262">
            <v>0</v>
          </cell>
          <cell r="M262">
            <v>0.01</v>
          </cell>
          <cell r="N262">
            <v>0.43999999999999995</v>
          </cell>
          <cell r="O262">
            <v>0</v>
          </cell>
          <cell r="P262">
            <v>0</v>
          </cell>
          <cell r="Q262">
            <v>0</v>
          </cell>
          <cell r="R262">
            <v>0</v>
          </cell>
          <cell r="S262">
            <v>0</v>
          </cell>
          <cell r="T262">
            <v>0</v>
          </cell>
          <cell r="U262">
            <v>0</v>
          </cell>
          <cell r="V262">
            <v>0</v>
          </cell>
          <cell r="W262">
            <v>0</v>
          </cell>
          <cell r="X262">
            <v>0</v>
          </cell>
          <cell r="Y262">
            <v>0</v>
          </cell>
          <cell r="Z262">
            <v>0.86</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0.13</v>
          </cell>
          <cell r="AY262">
            <v>0</v>
          </cell>
          <cell r="AZ262">
            <v>0</v>
          </cell>
          <cell r="BA262">
            <v>0</v>
          </cell>
          <cell r="BB262">
            <v>0</v>
          </cell>
          <cell r="BC262">
            <v>0</v>
          </cell>
          <cell r="BD262">
            <v>0</v>
          </cell>
          <cell r="BE262">
            <v>0</v>
          </cell>
          <cell r="BF262">
            <v>0</v>
          </cell>
        </row>
        <row r="263">
          <cell r="C263" t="str">
            <v>Hàm Tiến</v>
          </cell>
          <cell r="J263">
            <v>0</v>
          </cell>
          <cell r="K263">
            <v>0</v>
          </cell>
          <cell r="M263">
            <v>0</v>
          </cell>
          <cell r="N263">
            <v>2.2600000000000002</v>
          </cell>
          <cell r="O263">
            <v>0</v>
          </cell>
          <cell r="P263">
            <v>0</v>
          </cell>
          <cell r="Q263">
            <v>0</v>
          </cell>
          <cell r="R263">
            <v>0</v>
          </cell>
          <cell r="S263">
            <v>0</v>
          </cell>
          <cell r="T263">
            <v>0</v>
          </cell>
          <cell r="U263">
            <v>0</v>
          </cell>
          <cell r="V263">
            <v>0</v>
          </cell>
          <cell r="W263">
            <v>0</v>
          </cell>
          <cell r="X263">
            <v>0</v>
          </cell>
          <cell r="Y263">
            <v>0</v>
          </cell>
          <cell r="Z263">
            <v>0.96</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7.0000000000000007E-2</v>
          </cell>
          <cell r="AY263">
            <v>0</v>
          </cell>
          <cell r="AZ263">
            <v>0</v>
          </cell>
          <cell r="BA263">
            <v>0</v>
          </cell>
          <cell r="BB263">
            <v>0</v>
          </cell>
          <cell r="BC263">
            <v>0</v>
          </cell>
          <cell r="BD263">
            <v>0</v>
          </cell>
          <cell r="BE263">
            <v>0</v>
          </cell>
          <cell r="BF263">
            <v>0</v>
          </cell>
        </row>
        <row r="264">
          <cell r="C264" t="str">
            <v>Hưng Long</v>
          </cell>
          <cell r="J264">
            <v>0</v>
          </cell>
          <cell r="K264">
            <v>0</v>
          </cell>
          <cell r="M264">
            <v>0.13999999999999968</v>
          </cell>
          <cell r="N264">
            <v>3.3306690738754696E-16</v>
          </cell>
          <cell r="O264">
            <v>0</v>
          </cell>
          <cell r="P264">
            <v>0</v>
          </cell>
          <cell r="Q264">
            <v>0</v>
          </cell>
          <cell r="R264">
            <v>0</v>
          </cell>
          <cell r="S264">
            <v>0</v>
          </cell>
          <cell r="T264">
            <v>0</v>
          </cell>
          <cell r="U264">
            <v>0</v>
          </cell>
          <cell r="V264">
            <v>0</v>
          </cell>
          <cell r="W264">
            <v>0</v>
          </cell>
          <cell r="X264">
            <v>0</v>
          </cell>
          <cell r="Y264">
            <v>0</v>
          </cell>
          <cell r="Z264">
            <v>0.14999999999999969</v>
          </cell>
          <cell r="AA264">
            <v>0.47</v>
          </cell>
          <cell r="AB264">
            <v>0</v>
          </cell>
          <cell r="AC264">
            <v>0</v>
          </cell>
          <cell r="AD264">
            <v>0.56000000000000016</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0.96</v>
          </cell>
          <cell r="AW264">
            <v>0</v>
          </cell>
          <cell r="AX264">
            <v>0</v>
          </cell>
          <cell r="AY264">
            <v>0</v>
          </cell>
          <cell r="AZ264">
            <v>0</v>
          </cell>
          <cell r="BA264">
            <v>0</v>
          </cell>
          <cell r="BB264">
            <v>0</v>
          </cell>
          <cell r="BC264">
            <v>0</v>
          </cell>
          <cell r="BD264">
            <v>0</v>
          </cell>
          <cell r="BE264">
            <v>0</v>
          </cell>
          <cell r="BF264">
            <v>0</v>
          </cell>
        </row>
        <row r="265">
          <cell r="C265" t="str">
            <v>Phú Thủy</v>
          </cell>
          <cell r="J265">
            <v>0</v>
          </cell>
          <cell r="K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0.9</v>
          </cell>
          <cell r="AY265">
            <v>0</v>
          </cell>
          <cell r="AZ265">
            <v>0</v>
          </cell>
          <cell r="BA265">
            <v>0</v>
          </cell>
          <cell r="BB265">
            <v>0</v>
          </cell>
          <cell r="BC265">
            <v>0</v>
          </cell>
          <cell r="BD265">
            <v>0</v>
          </cell>
          <cell r="BE265">
            <v>0</v>
          </cell>
          <cell r="BF265">
            <v>0</v>
          </cell>
        </row>
        <row r="266">
          <cell r="C266" t="str">
            <v>Phú Tài</v>
          </cell>
          <cell r="J266">
            <v>0</v>
          </cell>
          <cell r="K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row>
        <row r="267">
          <cell r="C267" t="str">
            <v>Đức Long</v>
          </cell>
          <cell r="J267">
            <v>0</v>
          </cell>
          <cell r="K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row>
        <row r="268">
          <cell r="C268" t="str">
            <v>Đức Long</v>
          </cell>
          <cell r="J268">
            <v>0</v>
          </cell>
          <cell r="K268">
            <v>0</v>
          </cell>
          <cell r="M268">
            <v>0.41000000000000014</v>
          </cell>
          <cell r="N268">
            <v>0.70000000000000062</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2.36</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row>
        <row r="269">
          <cell r="C269" t="str">
            <v>Tiến Thành</v>
          </cell>
          <cell r="J269">
            <v>0</v>
          </cell>
          <cell r="K269">
            <v>0</v>
          </cell>
          <cell r="M269">
            <v>0.26</v>
          </cell>
          <cell r="N269">
            <v>1.5500000000000003</v>
          </cell>
          <cell r="O269">
            <v>0</v>
          </cell>
          <cell r="P269">
            <v>0</v>
          </cell>
          <cell r="Q269">
            <v>0</v>
          </cell>
          <cell r="R269">
            <v>0</v>
          </cell>
          <cell r="S269">
            <v>0</v>
          </cell>
          <cell r="T269">
            <v>0</v>
          </cell>
          <cell r="U269">
            <v>0</v>
          </cell>
          <cell r="V269">
            <v>0</v>
          </cell>
          <cell r="W269">
            <v>0</v>
          </cell>
          <cell r="X269">
            <v>0</v>
          </cell>
          <cell r="Y269">
            <v>0</v>
          </cell>
          <cell r="Z269">
            <v>0.18</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3.28</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row>
        <row r="270">
          <cell r="C270" t="str">
            <v>Tiến Lợi</v>
          </cell>
          <cell r="J270">
            <v>0.05</v>
          </cell>
          <cell r="K270">
            <v>0.05</v>
          </cell>
          <cell r="M270">
            <v>0</v>
          </cell>
          <cell r="N270">
            <v>2.0000000000000004E-2</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row>
        <row r="271">
          <cell r="C271" t="str">
            <v>Phú Trinh</v>
          </cell>
          <cell r="J271">
            <v>0</v>
          </cell>
          <cell r="K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0.52</v>
          </cell>
          <cell r="AY271">
            <v>0</v>
          </cell>
          <cell r="AZ271">
            <v>0</v>
          </cell>
          <cell r="BA271">
            <v>0</v>
          </cell>
          <cell r="BB271">
            <v>0</v>
          </cell>
          <cell r="BC271">
            <v>0</v>
          </cell>
          <cell r="BD271">
            <v>0</v>
          </cell>
          <cell r="BE271">
            <v>0</v>
          </cell>
          <cell r="BF271">
            <v>0</v>
          </cell>
        </row>
        <row r="272">
          <cell r="C272" t="str">
            <v>Phú Hài</v>
          </cell>
          <cell r="J272">
            <v>0</v>
          </cell>
          <cell r="K272">
            <v>0</v>
          </cell>
          <cell r="M272">
            <v>0</v>
          </cell>
          <cell r="N272">
            <v>2.0000000000000018E-2</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row>
        <row r="273">
          <cell r="C273" t="str">
            <v>Đức Thắng</v>
          </cell>
          <cell r="J273">
            <v>0</v>
          </cell>
          <cell r="K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0.21</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row>
        <row r="274">
          <cell r="C274" t="str">
            <v>Lạc Đạo</v>
          </cell>
          <cell r="J274">
            <v>0</v>
          </cell>
          <cell r="K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0.77</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0.04</v>
          </cell>
        </row>
        <row r="275">
          <cell r="C275" t="str">
            <v>Đức Long</v>
          </cell>
          <cell r="J275">
            <v>0</v>
          </cell>
          <cell r="K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0.08</v>
          </cell>
        </row>
        <row r="276">
          <cell r="C276" t="str">
            <v>Đức Thắng</v>
          </cell>
          <cell r="J276">
            <v>0</v>
          </cell>
          <cell r="K276">
            <v>0</v>
          </cell>
          <cell r="M276">
            <v>0</v>
          </cell>
          <cell r="N276">
            <v>0</v>
          </cell>
          <cell r="O276">
            <v>0</v>
          </cell>
          <cell r="P276">
            <v>0</v>
          </cell>
          <cell r="Q276">
            <v>0</v>
          </cell>
          <cell r="R276">
            <v>0</v>
          </cell>
          <cell r="S276">
            <v>0</v>
          </cell>
          <cell r="T276">
            <v>0</v>
          </cell>
          <cell r="U276">
            <v>0</v>
          </cell>
          <cell r="V276">
            <v>0</v>
          </cell>
          <cell r="W276">
            <v>2.4000000000000007E-2</v>
          </cell>
          <cell r="X276">
            <v>0</v>
          </cell>
          <cell r="Y276">
            <v>0</v>
          </cell>
          <cell r="Z276">
            <v>3.599999999999999E-2</v>
          </cell>
          <cell r="AA276">
            <v>0</v>
          </cell>
          <cell r="AB276">
            <v>0</v>
          </cell>
          <cell r="AC276">
            <v>0</v>
          </cell>
          <cell r="AD276">
            <v>0.05</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row>
        <row r="277">
          <cell r="C277" t="str">
            <v>Thiện Nghiệp</v>
          </cell>
          <cell r="J277">
            <v>0</v>
          </cell>
          <cell r="K277">
            <v>0</v>
          </cell>
          <cell r="M277">
            <v>0</v>
          </cell>
          <cell r="N277">
            <v>7.6799999999999988</v>
          </cell>
          <cell r="O277">
            <v>0</v>
          </cell>
          <cell r="P277">
            <v>0</v>
          </cell>
          <cell r="Q277">
            <v>3.5</v>
          </cell>
          <cell r="R277">
            <v>0</v>
          </cell>
          <cell r="S277">
            <v>0</v>
          </cell>
          <cell r="T277">
            <v>0</v>
          </cell>
          <cell r="U277">
            <v>0</v>
          </cell>
          <cell r="V277">
            <v>0</v>
          </cell>
          <cell r="W277">
            <v>0</v>
          </cell>
          <cell r="X277">
            <v>0</v>
          </cell>
          <cell r="Y277">
            <v>0</v>
          </cell>
          <cell r="Z277">
            <v>0.96</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row>
        <row r="278">
          <cell r="C278" t="str">
            <v>Phú Hài</v>
          </cell>
          <cell r="J278">
            <v>0</v>
          </cell>
          <cell r="K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row>
        <row r="279">
          <cell r="C279" t="str">
            <v>Phú Trinh</v>
          </cell>
          <cell r="J279">
            <v>0</v>
          </cell>
          <cell r="K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row>
        <row r="280">
          <cell r="C280" t="str">
            <v>Phú Trinh</v>
          </cell>
          <cell r="J280">
            <v>0</v>
          </cell>
          <cell r="K280">
            <v>0</v>
          </cell>
          <cell r="M280">
            <v>0</v>
          </cell>
          <cell r="N280">
            <v>1.7347234759768071E-17</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0.12</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0.02</v>
          </cell>
          <cell r="AY280">
            <v>0</v>
          </cell>
          <cell r="AZ280">
            <v>0</v>
          </cell>
          <cell r="BA280">
            <v>0</v>
          </cell>
          <cell r="BB280">
            <v>0</v>
          </cell>
          <cell r="BC280">
            <v>0</v>
          </cell>
          <cell r="BD280">
            <v>0</v>
          </cell>
          <cell r="BE280">
            <v>0</v>
          </cell>
          <cell r="BF280">
            <v>0</v>
          </cell>
        </row>
        <row r="281">
          <cell r="C281" t="str">
            <v>Bình Hưng</v>
          </cell>
          <cell r="J281">
            <v>0</v>
          </cell>
          <cell r="K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0.3</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row>
        <row r="282">
          <cell r="C282" t="str">
            <v>Hưng Long</v>
          </cell>
          <cell r="J282">
            <v>0</v>
          </cell>
          <cell r="K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0.56999999999999995</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row>
        <row r="283">
          <cell r="C283" t="str">
            <v>Thiện Nghiệp</v>
          </cell>
          <cell r="J283">
            <v>0</v>
          </cell>
          <cell r="K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2.64</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row>
        <row r="284">
          <cell r="C284" t="str">
            <v>Lạc Đạo</v>
          </cell>
          <cell r="J284">
            <v>0</v>
          </cell>
          <cell r="K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0.5</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0</v>
          </cell>
          <cell r="BF284">
            <v>0</v>
          </cell>
        </row>
        <row r="285">
          <cell r="C285" t="str">
            <v>Đức Long</v>
          </cell>
          <cell r="J285">
            <v>0</v>
          </cell>
          <cell r="K285">
            <v>0</v>
          </cell>
          <cell r="M285">
            <v>0</v>
          </cell>
          <cell r="N285">
            <v>0.94999999999999973</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2.4800000000000004</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row>
        <row r="286">
          <cell r="C286" t="str">
            <v>Lạc Đạo</v>
          </cell>
          <cell r="J286">
            <v>0</v>
          </cell>
          <cell r="K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0.39</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cell r="BE286">
            <v>0</v>
          </cell>
          <cell r="BF286">
            <v>0</v>
          </cell>
        </row>
        <row r="287">
          <cell r="C287" t="str">
            <v>Phong Nẫm</v>
          </cell>
          <cell r="J287">
            <v>0</v>
          </cell>
          <cell r="K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0.22</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row>
        <row r="288">
          <cell r="C288">
            <v>0</v>
          </cell>
          <cell r="J288">
            <v>0</v>
          </cell>
          <cell r="K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row>
        <row r="289">
          <cell r="C289">
            <v>0</v>
          </cell>
          <cell r="J289">
            <v>0</v>
          </cell>
          <cell r="K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row>
        <row r="290">
          <cell r="C290" t="str">
            <v>Phú Hài</v>
          </cell>
          <cell r="J290">
            <v>0</v>
          </cell>
          <cell r="K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2.2000000000000002</v>
          </cell>
          <cell r="AW290">
            <v>0</v>
          </cell>
          <cell r="AX290">
            <v>0</v>
          </cell>
          <cell r="AY290">
            <v>0</v>
          </cell>
          <cell r="AZ290">
            <v>0</v>
          </cell>
          <cell r="BA290">
            <v>0</v>
          </cell>
          <cell r="BB290">
            <v>0</v>
          </cell>
          <cell r="BC290">
            <v>0</v>
          </cell>
          <cell r="BD290">
            <v>0</v>
          </cell>
          <cell r="BE290">
            <v>0</v>
          </cell>
          <cell r="BF290">
            <v>0</v>
          </cell>
        </row>
        <row r="291">
          <cell r="C291" t="str">
            <v>Tiến Lợi</v>
          </cell>
          <cell r="J291">
            <v>1.5</v>
          </cell>
          <cell r="K291">
            <v>1.5</v>
          </cell>
          <cell r="M291">
            <v>0</v>
          </cell>
          <cell r="N291">
            <v>2.5</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row>
        <row r="292">
          <cell r="C292" t="str">
            <v>Hàm Tiến</v>
          </cell>
          <cell r="J292">
            <v>0</v>
          </cell>
          <cell r="K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4.03</v>
          </cell>
        </row>
        <row r="293">
          <cell r="C293" t="str">
            <v>Xuân An</v>
          </cell>
          <cell r="J293">
            <v>0</v>
          </cell>
          <cell r="K293">
            <v>0</v>
          </cell>
          <cell r="M293">
            <v>0.6</v>
          </cell>
          <cell r="N293">
            <v>0.4</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row>
        <row r="294">
          <cell r="C294" t="str">
            <v>Phú Hài</v>
          </cell>
          <cell r="J294">
            <v>0</v>
          </cell>
          <cell r="K294">
            <v>0</v>
          </cell>
          <cell r="M294">
            <v>0</v>
          </cell>
          <cell r="N294">
            <v>4</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row>
        <row r="295">
          <cell r="C295" t="str">
            <v>Thiện Nghiệp</v>
          </cell>
          <cell r="J295">
            <v>0</v>
          </cell>
          <cell r="K295">
            <v>0</v>
          </cell>
          <cell r="M295">
            <v>0</v>
          </cell>
          <cell r="N295">
            <v>1.4</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row>
        <row r="296">
          <cell r="C296" t="str">
            <v>Tiến Lợi</v>
          </cell>
          <cell r="J296">
            <v>0</v>
          </cell>
          <cell r="K296">
            <v>0</v>
          </cell>
          <cell r="M296">
            <v>0</v>
          </cell>
          <cell r="N296">
            <v>3.4</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row>
        <row r="297">
          <cell r="C297" t="str">
            <v>Phú Hài</v>
          </cell>
          <cell r="J297">
            <v>0.15</v>
          </cell>
          <cell r="K297">
            <v>0.15</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row>
        <row r="298">
          <cell r="C298" t="str">
            <v>Đức Long</v>
          </cell>
          <cell r="J298">
            <v>0</v>
          </cell>
          <cell r="K298">
            <v>0</v>
          </cell>
          <cell r="M298">
            <v>0</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0.5</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D298">
            <v>0</v>
          </cell>
          <cell r="BE298">
            <v>0</v>
          </cell>
          <cell r="BF298">
            <v>0</v>
          </cell>
        </row>
        <row r="299">
          <cell r="C299">
            <v>0</v>
          </cell>
          <cell r="J299">
            <v>0</v>
          </cell>
          <cell r="K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row>
        <row r="300">
          <cell r="C300" t="str">
            <v>Phú Hài</v>
          </cell>
          <cell r="J300">
            <v>0</v>
          </cell>
          <cell r="K300">
            <v>0</v>
          </cell>
          <cell r="M300">
            <v>0</v>
          </cell>
          <cell r="N300">
            <v>1.22</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row>
        <row r="301">
          <cell r="C301" t="str">
            <v>Hàm Tiến</v>
          </cell>
          <cell r="J301">
            <v>0</v>
          </cell>
          <cell r="K301">
            <v>0</v>
          </cell>
          <cell r="M301">
            <v>0</v>
          </cell>
          <cell r="N301">
            <v>0.21999999999999997</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0.98</v>
          </cell>
        </row>
        <row r="302">
          <cell r="C302" t="str">
            <v>Mũi Né</v>
          </cell>
          <cell r="J302">
            <v>0</v>
          </cell>
          <cell r="K302">
            <v>0</v>
          </cell>
          <cell r="M302">
            <v>0</v>
          </cell>
          <cell r="N302">
            <v>0.46000000000000008</v>
          </cell>
          <cell r="O302">
            <v>0</v>
          </cell>
          <cell r="P302">
            <v>0</v>
          </cell>
          <cell r="Q302">
            <v>0</v>
          </cell>
          <cell r="R302">
            <v>0</v>
          </cell>
          <cell r="S302">
            <v>0</v>
          </cell>
          <cell r="T302">
            <v>0</v>
          </cell>
          <cell r="U302">
            <v>0</v>
          </cell>
          <cell r="V302">
            <v>0</v>
          </cell>
          <cell r="W302">
            <v>0</v>
          </cell>
          <cell r="X302">
            <v>0</v>
          </cell>
          <cell r="Y302">
            <v>0</v>
          </cell>
          <cell r="Z302">
            <v>0.84</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row>
        <row r="303">
          <cell r="C303" t="str">
            <v>Phong Nẫm</v>
          </cell>
          <cell r="J303">
            <v>0</v>
          </cell>
          <cell r="K303">
            <v>0</v>
          </cell>
          <cell r="M303">
            <v>0</v>
          </cell>
          <cell r="N303">
            <v>1</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row>
        <row r="304">
          <cell r="C304" t="str">
            <v>Mũi Né</v>
          </cell>
          <cell r="J304">
            <v>0</v>
          </cell>
          <cell r="K304">
            <v>0</v>
          </cell>
          <cell r="M304">
            <v>0</v>
          </cell>
          <cell r="N304">
            <v>5.0000000000000044E-2</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0.28000000000000003</v>
          </cell>
          <cell r="AY304">
            <v>0</v>
          </cell>
          <cell r="AZ304">
            <v>0</v>
          </cell>
          <cell r="BA304">
            <v>0</v>
          </cell>
          <cell r="BB304">
            <v>0</v>
          </cell>
          <cell r="BC304">
            <v>0</v>
          </cell>
          <cell r="BD304">
            <v>0</v>
          </cell>
          <cell r="BE304">
            <v>0</v>
          </cell>
          <cell r="BF304">
            <v>0.77</v>
          </cell>
        </row>
        <row r="305">
          <cell r="C305" t="str">
            <v>Hàm Tiến</v>
          </cell>
          <cell r="J305">
            <v>0</v>
          </cell>
          <cell r="K305">
            <v>0</v>
          </cell>
          <cell r="M305">
            <v>0</v>
          </cell>
          <cell r="N305">
            <v>0.74</v>
          </cell>
          <cell r="O305">
            <v>0</v>
          </cell>
          <cell r="P305">
            <v>0</v>
          </cell>
          <cell r="Q305">
            <v>0</v>
          </cell>
          <cell r="R305">
            <v>0</v>
          </cell>
          <cell r="S305">
            <v>0</v>
          </cell>
          <cell r="T305">
            <v>0</v>
          </cell>
          <cell r="U305">
            <v>0</v>
          </cell>
          <cell r="V305">
            <v>0</v>
          </cell>
          <cell r="W305">
            <v>0</v>
          </cell>
          <cell r="X305">
            <v>0</v>
          </cell>
          <cell r="Y305">
            <v>0</v>
          </cell>
          <cell r="Z305">
            <v>0.16</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0.03</v>
          </cell>
          <cell r="AY305">
            <v>0</v>
          </cell>
          <cell r="AZ305">
            <v>0</v>
          </cell>
          <cell r="BA305">
            <v>0</v>
          </cell>
          <cell r="BB305">
            <v>0</v>
          </cell>
          <cell r="BC305">
            <v>0</v>
          </cell>
          <cell r="BD305">
            <v>0</v>
          </cell>
          <cell r="BE305">
            <v>0</v>
          </cell>
          <cell r="BF305">
            <v>0</v>
          </cell>
        </row>
        <row r="306">
          <cell r="C306" t="str">
            <v>Hưng Long</v>
          </cell>
          <cell r="J306">
            <v>0</v>
          </cell>
          <cell r="K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11.23</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row>
        <row r="307">
          <cell r="C307" t="str">
            <v>Phú Trinh</v>
          </cell>
          <cell r="J307">
            <v>0</v>
          </cell>
          <cell r="K307">
            <v>0</v>
          </cell>
          <cell r="M307">
            <v>0.05</v>
          </cell>
          <cell r="N307">
            <v>0</v>
          </cell>
          <cell r="O307">
            <v>0</v>
          </cell>
          <cell r="P307">
            <v>0</v>
          </cell>
          <cell r="Q307">
            <v>0</v>
          </cell>
          <cell r="R307">
            <v>0</v>
          </cell>
          <cell r="S307">
            <v>0</v>
          </cell>
          <cell r="T307">
            <v>0</v>
          </cell>
          <cell r="U307">
            <v>0</v>
          </cell>
          <cell r="V307">
            <v>0</v>
          </cell>
          <cell r="W307">
            <v>0</v>
          </cell>
          <cell r="X307">
            <v>0</v>
          </cell>
          <cell r="Y307">
            <v>0</v>
          </cell>
          <cell r="Z307">
            <v>6.0000000000000053E-2</v>
          </cell>
          <cell r="AA307">
            <v>0</v>
          </cell>
          <cell r="AB307">
            <v>0</v>
          </cell>
          <cell r="AC307">
            <v>0</v>
          </cell>
          <cell r="AD307">
            <v>0.85</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2.37</v>
          </cell>
          <cell r="AY307">
            <v>0</v>
          </cell>
          <cell r="AZ307">
            <v>0</v>
          </cell>
          <cell r="BA307">
            <v>0</v>
          </cell>
          <cell r="BB307">
            <v>0</v>
          </cell>
          <cell r="BC307">
            <v>0.41999999999999993</v>
          </cell>
          <cell r="BD307">
            <v>0</v>
          </cell>
          <cell r="BE307">
            <v>0</v>
          </cell>
          <cell r="BF307">
            <v>0</v>
          </cell>
        </row>
        <row r="308">
          <cell r="C308" t="str">
            <v>Đức Nghĩa</v>
          </cell>
          <cell r="J308">
            <v>0</v>
          </cell>
          <cell r="K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0.98</v>
          </cell>
          <cell r="BD308">
            <v>0</v>
          </cell>
          <cell r="BE308">
            <v>0</v>
          </cell>
          <cell r="BF308">
            <v>0</v>
          </cell>
        </row>
        <row r="309">
          <cell r="C309" t="str">
            <v>Thanh Hải</v>
          </cell>
          <cell r="J309">
            <v>0</v>
          </cell>
          <cell r="K309">
            <v>0</v>
          </cell>
          <cell r="M309">
            <v>0</v>
          </cell>
          <cell r="N309">
            <v>2.9999999999996696E-3</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0.81700000000000017</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2.64</v>
          </cell>
          <cell r="BD309">
            <v>0</v>
          </cell>
          <cell r="BE309">
            <v>0</v>
          </cell>
          <cell r="BF309">
            <v>0</v>
          </cell>
        </row>
        <row r="310">
          <cell r="C310" t="str">
            <v>Hàm Tiến</v>
          </cell>
          <cell r="J310">
            <v>0</v>
          </cell>
          <cell r="K310">
            <v>0</v>
          </cell>
          <cell r="M310">
            <v>0</v>
          </cell>
          <cell r="N310">
            <v>2.13</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D310">
            <v>0</v>
          </cell>
          <cell r="BE310">
            <v>0</v>
          </cell>
          <cell r="BF310">
            <v>0</v>
          </cell>
        </row>
        <row r="311">
          <cell r="C311" t="str">
            <v>Mũi Né</v>
          </cell>
          <cell r="J311">
            <v>0</v>
          </cell>
          <cell r="K311">
            <v>0</v>
          </cell>
          <cell r="M311">
            <v>0</v>
          </cell>
          <cell r="N311">
            <v>0.19</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row>
        <row r="312">
          <cell r="C312" t="str">
            <v>Thiện Nghiệp</v>
          </cell>
          <cell r="J312">
            <v>0</v>
          </cell>
          <cell r="K312">
            <v>0</v>
          </cell>
          <cell r="M312">
            <v>0</v>
          </cell>
          <cell r="N312">
            <v>1.2</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row>
        <row r="313">
          <cell r="C313" t="str">
            <v>Phú Hài</v>
          </cell>
          <cell r="J313">
            <v>0</v>
          </cell>
          <cell r="K313">
            <v>0</v>
          </cell>
          <cell r="M313">
            <v>0</v>
          </cell>
          <cell r="N313">
            <v>0.52</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0</v>
          </cell>
          <cell r="BF313">
            <v>0</v>
          </cell>
        </row>
        <row r="314">
          <cell r="C314" t="str">
            <v>Tiến Lợi</v>
          </cell>
          <cell r="J314">
            <v>0</v>
          </cell>
          <cell r="K314">
            <v>0</v>
          </cell>
          <cell r="M314">
            <v>0</v>
          </cell>
          <cell r="N314">
            <v>0.4</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row>
        <row r="315">
          <cell r="C315" t="str">
            <v>Phong Nẫm</v>
          </cell>
          <cell r="J315">
            <v>0</v>
          </cell>
          <cell r="K315">
            <v>0</v>
          </cell>
          <cell r="M315">
            <v>0</v>
          </cell>
          <cell r="N315">
            <v>6.02</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row>
        <row r="316">
          <cell r="C316" t="str">
            <v>Đức Thắng</v>
          </cell>
          <cell r="J316">
            <v>0</v>
          </cell>
          <cell r="K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0.3</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row>
        <row r="317">
          <cell r="C317" t="str">
            <v>Đức Long</v>
          </cell>
          <cell r="J317">
            <v>0</v>
          </cell>
          <cell r="K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v>
          </cell>
          <cell r="BB317">
            <v>0</v>
          </cell>
          <cell r="BC317">
            <v>0.4</v>
          </cell>
          <cell r="BD317">
            <v>0</v>
          </cell>
          <cell r="BE317">
            <v>0</v>
          </cell>
          <cell r="BF317">
            <v>0</v>
          </cell>
        </row>
        <row r="318">
          <cell r="C318" t="str">
            <v>Tiến Thành</v>
          </cell>
          <cell r="J318">
            <v>0</v>
          </cell>
          <cell r="K318">
            <v>0</v>
          </cell>
          <cell r="M318">
            <v>0</v>
          </cell>
          <cell r="N318">
            <v>0.2</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0</v>
          </cell>
          <cell r="BA318">
            <v>0</v>
          </cell>
          <cell r="BB318">
            <v>0</v>
          </cell>
          <cell r="BC318">
            <v>0</v>
          </cell>
          <cell r="BD318">
            <v>0</v>
          </cell>
          <cell r="BE318">
            <v>0</v>
          </cell>
          <cell r="BF318">
            <v>0</v>
          </cell>
        </row>
        <row r="319">
          <cell r="C319" t="str">
            <v>Phú Hài</v>
          </cell>
          <cell r="J319">
            <v>0</v>
          </cell>
          <cell r="K319">
            <v>0</v>
          </cell>
          <cell r="M319">
            <v>0</v>
          </cell>
          <cell r="N319">
            <v>0.24</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row>
        <row r="320">
          <cell r="C320" t="str">
            <v>Đức Long</v>
          </cell>
          <cell r="J320">
            <v>0</v>
          </cell>
          <cell r="K320">
            <v>0</v>
          </cell>
          <cell r="M320">
            <v>1.38</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10</v>
          </cell>
          <cell r="AY320">
            <v>0</v>
          </cell>
          <cell r="AZ320">
            <v>0</v>
          </cell>
          <cell r="BA320">
            <v>0</v>
          </cell>
          <cell r="BB320">
            <v>0</v>
          </cell>
          <cell r="BC320">
            <v>3</v>
          </cell>
          <cell r="BD320">
            <v>0</v>
          </cell>
          <cell r="BE320">
            <v>0</v>
          </cell>
          <cell r="BF320">
            <v>0</v>
          </cell>
        </row>
        <row r="321">
          <cell r="C321" t="str">
            <v>Lạc Đạo</v>
          </cell>
          <cell r="J321">
            <v>0</v>
          </cell>
          <cell r="K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3.25</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row>
        <row r="322">
          <cell r="C322" t="str">
            <v>Đức Nghĩa</v>
          </cell>
          <cell r="J322">
            <v>0</v>
          </cell>
          <cell r="K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7.25</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4</v>
          </cell>
          <cell r="BD322">
            <v>0</v>
          </cell>
          <cell r="BE322">
            <v>0</v>
          </cell>
          <cell r="BF322">
            <v>0</v>
          </cell>
        </row>
        <row r="323">
          <cell r="C323" t="str">
            <v>Phú Trinh</v>
          </cell>
          <cell r="J323">
            <v>0</v>
          </cell>
          <cell r="K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7.92</v>
          </cell>
          <cell r="AY323">
            <v>0</v>
          </cell>
          <cell r="AZ323">
            <v>0</v>
          </cell>
          <cell r="BA323">
            <v>0</v>
          </cell>
          <cell r="BB323">
            <v>0</v>
          </cell>
          <cell r="BC323">
            <v>3</v>
          </cell>
          <cell r="BD323">
            <v>0</v>
          </cell>
          <cell r="BE323">
            <v>0</v>
          </cell>
          <cell r="BF323">
            <v>0</v>
          </cell>
        </row>
        <row r="324">
          <cell r="C324" t="str">
            <v>Phú Tài</v>
          </cell>
          <cell r="J324">
            <v>0</v>
          </cell>
          <cell r="K324">
            <v>0</v>
          </cell>
          <cell r="M324">
            <v>0.42</v>
          </cell>
          <cell r="N324">
            <v>7.3499999999999979</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20.59</v>
          </cell>
          <cell r="AY324">
            <v>0</v>
          </cell>
          <cell r="AZ324">
            <v>0</v>
          </cell>
          <cell r="BA324">
            <v>0</v>
          </cell>
          <cell r="BB324">
            <v>0</v>
          </cell>
          <cell r="BC324">
            <v>10.5</v>
          </cell>
          <cell r="BD324">
            <v>0</v>
          </cell>
          <cell r="BE324">
            <v>0</v>
          </cell>
          <cell r="BF324">
            <v>0</v>
          </cell>
        </row>
        <row r="325">
          <cell r="C325" t="str">
            <v>Tiến Lợi</v>
          </cell>
          <cell r="J325">
            <v>0</v>
          </cell>
          <cell r="K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11.72</v>
          </cell>
          <cell r="BD325">
            <v>0</v>
          </cell>
          <cell r="BE325">
            <v>0</v>
          </cell>
          <cell r="BF325">
            <v>0</v>
          </cell>
        </row>
        <row r="326">
          <cell r="C326" t="str">
            <v>Tiến Thành</v>
          </cell>
          <cell r="J326">
            <v>0</v>
          </cell>
          <cell r="K326">
            <v>0</v>
          </cell>
          <cell r="M326">
            <v>0</v>
          </cell>
          <cell r="N326">
            <v>2</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12</v>
          </cell>
          <cell r="AX326">
            <v>0</v>
          </cell>
          <cell r="AY326">
            <v>0</v>
          </cell>
          <cell r="AZ326">
            <v>0</v>
          </cell>
          <cell r="BA326">
            <v>0</v>
          </cell>
          <cell r="BB326">
            <v>0</v>
          </cell>
          <cell r="BC326">
            <v>0</v>
          </cell>
          <cell r="BD326">
            <v>0</v>
          </cell>
          <cell r="BE326">
            <v>0</v>
          </cell>
          <cell r="BF326">
            <v>0</v>
          </cell>
        </row>
        <row r="327">
          <cell r="C327" t="str">
            <v>Tiến Thành</v>
          </cell>
          <cell r="J327">
            <v>0</v>
          </cell>
          <cell r="K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0.1</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row>
        <row r="328">
          <cell r="C328" t="str">
            <v>Thiện Nghiệp</v>
          </cell>
          <cell r="J328">
            <v>0</v>
          </cell>
          <cell r="K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1.59</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row>
        <row r="329">
          <cell r="C329" t="str">
            <v>Tiến Lợi</v>
          </cell>
          <cell r="J329">
            <v>0</v>
          </cell>
          <cell r="K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0.6</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row>
        <row r="330">
          <cell r="C330" t="str">
            <v>Phú Hài</v>
          </cell>
          <cell r="J330">
            <v>0</v>
          </cell>
          <cell r="K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1.8</v>
          </cell>
          <cell r="BD330">
            <v>0</v>
          </cell>
          <cell r="BE330">
            <v>0</v>
          </cell>
          <cell r="BF330">
            <v>0</v>
          </cell>
        </row>
        <row r="331">
          <cell r="C331" t="str">
            <v>Xuân An</v>
          </cell>
          <cell r="J331">
            <v>0</v>
          </cell>
          <cell r="K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1.8</v>
          </cell>
          <cell r="BD331">
            <v>0</v>
          </cell>
          <cell r="BE331">
            <v>0</v>
          </cell>
          <cell r="BF331">
            <v>0</v>
          </cell>
        </row>
        <row r="332">
          <cell r="C332">
            <v>0</v>
          </cell>
          <cell r="J332">
            <v>0</v>
          </cell>
          <cell r="K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row>
        <row r="333">
          <cell r="C333">
            <v>0</v>
          </cell>
          <cell r="J333">
            <v>0</v>
          </cell>
          <cell r="K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row>
        <row r="334">
          <cell r="C334" t="str">
            <v>Phú Tài</v>
          </cell>
          <cell r="J334">
            <v>0</v>
          </cell>
          <cell r="K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4.9999999999999822E-2</v>
          </cell>
          <cell r="AY334">
            <v>0</v>
          </cell>
          <cell r="AZ334">
            <v>0</v>
          </cell>
          <cell r="BA334">
            <v>0</v>
          </cell>
          <cell r="BB334">
            <v>0</v>
          </cell>
          <cell r="BC334">
            <v>0</v>
          </cell>
          <cell r="BD334">
            <v>0</v>
          </cell>
          <cell r="BE334">
            <v>0</v>
          </cell>
          <cell r="BF334">
            <v>0</v>
          </cell>
        </row>
        <row r="335">
          <cell r="C335" t="str">
            <v>Phú Hài</v>
          </cell>
          <cell r="J335">
            <v>0</v>
          </cell>
          <cell r="K335">
            <v>0</v>
          </cell>
          <cell r="M335">
            <v>0</v>
          </cell>
          <cell r="N335">
            <v>1.1600000000000001</v>
          </cell>
          <cell r="O335">
            <v>0</v>
          </cell>
          <cell r="P335">
            <v>0</v>
          </cell>
          <cell r="Q335">
            <v>0</v>
          </cell>
          <cell r="R335">
            <v>0</v>
          </cell>
          <cell r="S335">
            <v>0</v>
          </cell>
          <cell r="T335">
            <v>0</v>
          </cell>
          <cell r="U335">
            <v>0</v>
          </cell>
          <cell r="V335">
            <v>0</v>
          </cell>
          <cell r="W335">
            <v>0</v>
          </cell>
          <cell r="X335">
            <v>0</v>
          </cell>
          <cell r="Y335">
            <v>0</v>
          </cell>
          <cell r="Z335">
            <v>5</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row>
        <row r="336">
          <cell r="C336" t="str">
            <v>Tiến Lợi</v>
          </cell>
          <cell r="J336">
            <v>0</v>
          </cell>
          <cell r="K336">
            <v>0</v>
          </cell>
          <cell r="M336">
            <v>1</v>
          </cell>
          <cell r="N336">
            <v>28</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7.8999999999999995</v>
          </cell>
          <cell r="AQ336">
            <v>0</v>
          </cell>
          <cell r="AR336">
            <v>0</v>
          </cell>
          <cell r="AS336">
            <v>0</v>
          </cell>
          <cell r="AT336">
            <v>0</v>
          </cell>
          <cell r="AU336">
            <v>0</v>
          </cell>
          <cell r="AV336">
            <v>0</v>
          </cell>
          <cell r="AW336">
            <v>3.5</v>
          </cell>
          <cell r="AX336">
            <v>0</v>
          </cell>
          <cell r="AY336">
            <v>0</v>
          </cell>
          <cell r="AZ336">
            <v>0</v>
          </cell>
          <cell r="BA336">
            <v>0</v>
          </cell>
          <cell r="BB336">
            <v>0</v>
          </cell>
          <cell r="BC336">
            <v>0</v>
          </cell>
          <cell r="BD336">
            <v>0</v>
          </cell>
          <cell r="BE336">
            <v>0</v>
          </cell>
          <cell r="BF336">
            <v>0</v>
          </cell>
        </row>
        <row r="337">
          <cell r="C337" t="str">
            <v>Bình Hưng</v>
          </cell>
          <cell r="J337">
            <v>0</v>
          </cell>
          <cell r="K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0.11</v>
          </cell>
        </row>
        <row r="338">
          <cell r="C338" t="str">
            <v>Phú Thủy</v>
          </cell>
          <cell r="J338">
            <v>0</v>
          </cell>
          <cell r="K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3</v>
          </cell>
          <cell r="AY338">
            <v>0</v>
          </cell>
          <cell r="AZ338">
            <v>0</v>
          </cell>
          <cell r="BA338">
            <v>0</v>
          </cell>
          <cell r="BB338">
            <v>0</v>
          </cell>
          <cell r="BC338">
            <v>0</v>
          </cell>
          <cell r="BD338">
            <v>0</v>
          </cell>
          <cell r="BE338">
            <v>0</v>
          </cell>
          <cell r="BF338">
            <v>0</v>
          </cell>
        </row>
        <row r="339">
          <cell r="C339" t="str">
            <v>Phú Tài</v>
          </cell>
          <cell r="J339">
            <v>0</v>
          </cell>
          <cell r="K339">
            <v>0</v>
          </cell>
          <cell r="M339">
            <v>0</v>
          </cell>
          <cell r="N339">
            <v>0.8</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row>
        <row r="340">
          <cell r="C340" t="str">
            <v>Xuân An</v>
          </cell>
          <cell r="J340">
            <v>0</v>
          </cell>
          <cell r="K340">
            <v>0</v>
          </cell>
          <cell r="M340">
            <v>0.66</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row>
        <row r="341">
          <cell r="C341" t="str">
            <v>Tiến Thành</v>
          </cell>
          <cell r="J341">
            <v>0</v>
          </cell>
          <cell r="K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row>
        <row r="342">
          <cell r="C342" t="str">
            <v>Phú Hài</v>
          </cell>
          <cell r="J342">
            <v>0</v>
          </cell>
          <cell r="K342">
            <v>0</v>
          </cell>
          <cell r="M342">
            <v>0</v>
          </cell>
          <cell r="N342">
            <v>0.26</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row>
        <row r="343">
          <cell r="C343" t="str">
            <v>Hàm Tiến</v>
          </cell>
          <cell r="J343">
            <v>0</v>
          </cell>
          <cell r="K343">
            <v>0</v>
          </cell>
          <cell r="M343">
            <v>0</v>
          </cell>
          <cell r="N343">
            <v>1.2</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row>
        <row r="344">
          <cell r="C344" t="str">
            <v>Tiến Thành</v>
          </cell>
          <cell r="J344">
            <v>0</v>
          </cell>
          <cell r="K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row>
        <row r="345">
          <cell r="C345" t="str">
            <v>Tiến Thành</v>
          </cell>
          <cell r="J345">
            <v>0</v>
          </cell>
          <cell r="K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row>
        <row r="346">
          <cell r="C346" t="str">
            <v>Tiến Thành</v>
          </cell>
          <cell r="J346">
            <v>0</v>
          </cell>
          <cell r="K346">
            <v>0</v>
          </cell>
          <cell r="M346">
            <v>0</v>
          </cell>
          <cell r="N346">
            <v>0.16</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row>
        <row r="347">
          <cell r="C347" t="str">
            <v>Hàm Tiến</v>
          </cell>
          <cell r="J347">
            <v>0</v>
          </cell>
          <cell r="K347">
            <v>0</v>
          </cell>
          <cell r="M347">
            <v>0</v>
          </cell>
          <cell r="N347">
            <v>1</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row>
        <row r="348">
          <cell r="C348" t="str">
            <v>Tiến Thành</v>
          </cell>
          <cell r="J348">
            <v>0</v>
          </cell>
          <cell r="K348">
            <v>0</v>
          </cell>
          <cell r="M348">
            <v>0</v>
          </cell>
          <cell r="N348">
            <v>0.3</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row>
        <row r="349">
          <cell r="C349">
            <v>0</v>
          </cell>
          <cell r="J349">
            <v>0</v>
          </cell>
          <cell r="K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row>
        <row r="350">
          <cell r="C350" t="str">
            <v>Xuân An</v>
          </cell>
          <cell r="J350">
            <v>0</v>
          </cell>
          <cell r="K350">
            <v>0</v>
          </cell>
          <cell r="M350">
            <v>0</v>
          </cell>
          <cell r="N350">
            <v>0.11</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row>
        <row r="351">
          <cell r="C351" t="str">
            <v>Hàm Tiến</v>
          </cell>
          <cell r="J351">
            <v>0</v>
          </cell>
          <cell r="K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0.60000000000000009</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row>
        <row r="352">
          <cell r="C352" t="str">
            <v>Phú Tài</v>
          </cell>
          <cell r="J352">
            <v>0</v>
          </cell>
          <cell r="K352">
            <v>0</v>
          </cell>
          <cell r="M352">
            <v>0.1</v>
          </cell>
          <cell r="N352">
            <v>0.49</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0.01</v>
          </cell>
          <cell r="AE352">
            <v>0.01</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0.1</v>
          </cell>
          <cell r="AY352">
            <v>0</v>
          </cell>
          <cell r="AZ352">
            <v>0</v>
          </cell>
          <cell r="BA352">
            <v>0</v>
          </cell>
          <cell r="BB352">
            <v>0</v>
          </cell>
          <cell r="BC352">
            <v>0</v>
          </cell>
          <cell r="BD352">
            <v>0</v>
          </cell>
          <cell r="BE352">
            <v>0</v>
          </cell>
          <cell r="BF352">
            <v>0</v>
          </cell>
        </row>
        <row r="353">
          <cell r="C353" t="str">
            <v>Đức Long</v>
          </cell>
          <cell r="J353">
            <v>0</v>
          </cell>
          <cell r="K353">
            <v>0</v>
          </cell>
          <cell r="M353">
            <v>0.5</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row>
        <row r="354">
          <cell r="C354" t="str">
            <v>Phong Nẫm</v>
          </cell>
          <cell r="J354">
            <v>0</v>
          </cell>
          <cell r="K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0.37</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row>
        <row r="355">
          <cell r="C355" t="str">
            <v>Phú Trinh</v>
          </cell>
          <cell r="J355">
            <v>0</v>
          </cell>
          <cell r="K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row>
        <row r="356">
          <cell r="C356" t="str">
            <v>Phú Trinh</v>
          </cell>
          <cell r="J356">
            <v>0</v>
          </cell>
          <cell r="K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0.71</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row>
        <row r="357">
          <cell r="C357" t="str">
            <v>Mũi Né</v>
          </cell>
          <cell r="J357">
            <v>0</v>
          </cell>
          <cell r="K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row>
        <row r="358">
          <cell r="C358" t="str">
            <v>Thiện Nghiệp</v>
          </cell>
          <cell r="J358">
            <v>0</v>
          </cell>
          <cell r="K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row>
        <row r="359">
          <cell r="C359" t="str">
            <v>Tiến Lợi</v>
          </cell>
          <cell r="J359">
            <v>0</v>
          </cell>
          <cell r="K359">
            <v>0</v>
          </cell>
          <cell r="M359">
            <v>0</v>
          </cell>
          <cell r="N359">
            <v>0.05</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row>
        <row r="360">
          <cell r="C360" t="str">
            <v>Thiện Nghiệp</v>
          </cell>
          <cell r="J360">
            <v>0</v>
          </cell>
          <cell r="K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0.55000000000000004</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row>
        <row r="361">
          <cell r="C361" t="str">
            <v>Hàm Tiến</v>
          </cell>
          <cell r="J361">
            <v>0</v>
          </cell>
          <cell r="K361">
            <v>0</v>
          </cell>
          <cell r="M361">
            <v>0</v>
          </cell>
          <cell r="N361">
            <v>0.1</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row>
        <row r="362">
          <cell r="C362" t="str">
            <v>Phú Thủy</v>
          </cell>
          <cell r="J362">
            <v>0</v>
          </cell>
          <cell r="K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0.6</v>
          </cell>
          <cell r="AZ362">
            <v>0</v>
          </cell>
          <cell r="BA362">
            <v>0</v>
          </cell>
          <cell r="BB362">
            <v>0</v>
          </cell>
          <cell r="BC362">
            <v>0</v>
          </cell>
          <cell r="BD362">
            <v>0</v>
          </cell>
          <cell r="BE362">
            <v>0</v>
          </cell>
          <cell r="BF362">
            <v>0</v>
          </cell>
        </row>
        <row r="363">
          <cell r="C363" t="str">
            <v>Mũi Né</v>
          </cell>
          <cell r="J363">
            <v>0</v>
          </cell>
          <cell r="K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0.76</v>
          </cell>
        </row>
        <row r="364">
          <cell r="C364" t="str">
            <v>Phú Tài</v>
          </cell>
          <cell r="J364">
            <v>0</v>
          </cell>
          <cell r="K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0.45</v>
          </cell>
          <cell r="AW364">
            <v>0</v>
          </cell>
          <cell r="AX364">
            <v>0</v>
          </cell>
          <cell r="AY364">
            <v>0</v>
          </cell>
          <cell r="AZ364">
            <v>0</v>
          </cell>
          <cell r="BA364">
            <v>0</v>
          </cell>
          <cell r="BB364">
            <v>0</v>
          </cell>
          <cell r="BC364">
            <v>0</v>
          </cell>
          <cell r="BD364">
            <v>0</v>
          </cell>
          <cell r="BE364">
            <v>0</v>
          </cell>
          <cell r="BF364">
            <v>0</v>
          </cell>
        </row>
        <row r="365">
          <cell r="C365" t="str">
            <v>Hưng Long</v>
          </cell>
          <cell r="J365">
            <v>0</v>
          </cell>
          <cell r="K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4.9999999999999989E-2</v>
          </cell>
          <cell r="AH365">
            <v>0.19</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row>
        <row r="366">
          <cell r="C366" t="str">
            <v>Thanh Hải</v>
          </cell>
          <cell r="J366">
            <v>0</v>
          </cell>
          <cell r="K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row>
        <row r="367">
          <cell r="C367" t="str">
            <v>Tiến Thành</v>
          </cell>
          <cell r="J367">
            <v>0</v>
          </cell>
          <cell r="K367">
            <v>0</v>
          </cell>
          <cell r="M367">
            <v>0</v>
          </cell>
          <cell r="N367">
            <v>10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row>
        <row r="368">
          <cell r="C368" t="str">
            <v>Phú Hài</v>
          </cell>
          <cell r="J368">
            <v>0</v>
          </cell>
          <cell r="K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row>
        <row r="369">
          <cell r="C369" t="str">
            <v>Tiến Lợi</v>
          </cell>
          <cell r="J369">
            <v>0</v>
          </cell>
          <cell r="K369">
            <v>0</v>
          </cell>
          <cell r="M369">
            <v>0</v>
          </cell>
          <cell r="N369">
            <v>0.27</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row>
        <row r="370">
          <cell r="C370" t="str">
            <v>Phú Thủy</v>
          </cell>
          <cell r="J370">
            <v>0</v>
          </cell>
          <cell r="K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0.09</v>
          </cell>
          <cell r="AY370">
            <v>0</v>
          </cell>
          <cell r="AZ370">
            <v>0</v>
          </cell>
          <cell r="BA370">
            <v>0</v>
          </cell>
          <cell r="BB370">
            <v>0</v>
          </cell>
          <cell r="BC370">
            <v>0</v>
          </cell>
          <cell r="BD370">
            <v>0</v>
          </cell>
          <cell r="BE370">
            <v>0</v>
          </cell>
          <cell r="BF370">
            <v>0</v>
          </cell>
        </row>
        <row r="371">
          <cell r="C371" t="str">
            <v>Phú Trinh</v>
          </cell>
          <cell r="J371">
            <v>0</v>
          </cell>
          <cell r="K371">
            <v>0</v>
          </cell>
          <cell r="M371">
            <v>0</v>
          </cell>
          <cell r="N371">
            <v>2.0000000000000004E-2</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7.0000000000000007E-2</v>
          </cell>
          <cell r="AY371">
            <v>0</v>
          </cell>
          <cell r="AZ371">
            <v>0</v>
          </cell>
          <cell r="BA371">
            <v>0</v>
          </cell>
          <cell r="BB371">
            <v>0</v>
          </cell>
          <cell r="BC371">
            <v>0</v>
          </cell>
          <cell r="BD371">
            <v>0</v>
          </cell>
          <cell r="BE371">
            <v>0</v>
          </cell>
          <cell r="BF371">
            <v>0.05</v>
          </cell>
        </row>
        <row r="372">
          <cell r="C372">
            <v>0</v>
          </cell>
          <cell r="J372">
            <v>0</v>
          </cell>
          <cell r="K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row>
        <row r="373">
          <cell r="C373">
            <v>0</v>
          </cell>
          <cell r="J373">
            <v>0</v>
          </cell>
          <cell r="K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0</v>
          </cell>
          <cell r="BF373">
            <v>0</v>
          </cell>
        </row>
        <row r="374">
          <cell r="C374" t="str">
            <v>Xuân An</v>
          </cell>
          <cell r="J374">
            <v>10.25</v>
          </cell>
          <cell r="K374">
            <v>10.25</v>
          </cell>
          <cell r="M374">
            <v>4.66</v>
          </cell>
          <cell r="N374">
            <v>1.1599999999999995</v>
          </cell>
          <cell r="O374">
            <v>0</v>
          </cell>
          <cell r="P374">
            <v>0</v>
          </cell>
          <cell r="Q374">
            <v>0</v>
          </cell>
          <cell r="R374">
            <v>0</v>
          </cell>
          <cell r="S374">
            <v>0.17</v>
          </cell>
          <cell r="T374">
            <v>0</v>
          </cell>
          <cell r="U374">
            <v>0</v>
          </cell>
          <cell r="V374">
            <v>0</v>
          </cell>
          <cell r="W374">
            <v>0</v>
          </cell>
          <cell r="X374">
            <v>0</v>
          </cell>
          <cell r="Y374">
            <v>0</v>
          </cell>
          <cell r="Z374">
            <v>0</v>
          </cell>
          <cell r="AA374">
            <v>0.56000000000000005</v>
          </cell>
          <cell r="AB374">
            <v>0</v>
          </cell>
          <cell r="AC374">
            <v>0</v>
          </cell>
          <cell r="AD374">
            <v>0</v>
          </cell>
          <cell r="AE374">
            <v>0</v>
          </cell>
          <cell r="AF374">
            <v>0</v>
          </cell>
          <cell r="AG374">
            <v>0</v>
          </cell>
          <cell r="AH374">
            <v>0</v>
          </cell>
          <cell r="AI374">
            <v>5.83</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0.56999999999999984</v>
          </cell>
          <cell r="AY374">
            <v>0</v>
          </cell>
          <cell r="AZ374">
            <v>0</v>
          </cell>
          <cell r="BA374">
            <v>0</v>
          </cell>
          <cell r="BB374">
            <v>0</v>
          </cell>
          <cell r="BC374">
            <v>0</v>
          </cell>
          <cell r="BD374">
            <v>0.3</v>
          </cell>
          <cell r="BE374">
            <v>0</v>
          </cell>
          <cell r="BF374">
            <v>0</v>
          </cell>
        </row>
        <row r="375">
          <cell r="C375" t="str">
            <v>Tiến Lợi</v>
          </cell>
          <cell r="J375">
            <v>0</v>
          </cell>
          <cell r="K375">
            <v>0</v>
          </cell>
          <cell r="M375">
            <v>0</v>
          </cell>
          <cell r="N375">
            <v>4.9000000000000004</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row>
        <row r="376">
          <cell r="C376" t="str">
            <v>Phú Tài</v>
          </cell>
          <cell r="J376">
            <v>0</v>
          </cell>
          <cell r="K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0.19999999999999996</v>
          </cell>
          <cell r="AY376">
            <v>0</v>
          </cell>
          <cell r="AZ376">
            <v>0</v>
          </cell>
          <cell r="BA376">
            <v>0</v>
          </cell>
          <cell r="BB376">
            <v>0</v>
          </cell>
          <cell r="BC376">
            <v>0.27</v>
          </cell>
          <cell r="BD376">
            <v>0</v>
          </cell>
          <cell r="BE376">
            <v>0</v>
          </cell>
          <cell r="BF376">
            <v>0</v>
          </cell>
        </row>
        <row r="377">
          <cell r="C377" t="str">
            <v>Tiến Thành</v>
          </cell>
          <cell r="J377">
            <v>0</v>
          </cell>
          <cell r="K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row>
        <row r="378">
          <cell r="C378" t="str">
            <v>Phú Tài</v>
          </cell>
          <cell r="J378">
            <v>0</v>
          </cell>
          <cell r="K378">
            <v>0</v>
          </cell>
          <cell r="M378">
            <v>0.56999999999999995</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row>
        <row r="379">
          <cell r="C379">
            <v>0</v>
          </cell>
          <cell r="J379">
            <v>0</v>
          </cell>
          <cell r="K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row>
        <row r="380">
          <cell r="C380" t="str">
            <v>Mũi Né</v>
          </cell>
          <cell r="J380">
            <v>0</v>
          </cell>
          <cell r="K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58.7</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row>
        <row r="381">
          <cell r="C381" t="str">
            <v>Đức Nghĩa</v>
          </cell>
          <cell r="J381">
            <v>0</v>
          </cell>
          <cell r="K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0.21</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row>
        <row r="382">
          <cell r="C382" t="str">
            <v>Mũi Né</v>
          </cell>
          <cell r="J382">
            <v>0</v>
          </cell>
          <cell r="K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1.71</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row>
        <row r="383">
          <cell r="C383" t="str">
            <v>Phú Hài</v>
          </cell>
          <cell r="J383">
            <v>0</v>
          </cell>
          <cell r="K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0.71</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row>
        <row r="384">
          <cell r="C384">
            <v>0</v>
          </cell>
          <cell r="J384">
            <v>0</v>
          </cell>
          <cell r="K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row>
        <row r="385">
          <cell r="C385">
            <v>0</v>
          </cell>
          <cell r="J385">
            <v>0</v>
          </cell>
          <cell r="K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row>
        <row r="386">
          <cell r="C386" t="str">
            <v>Lạc Đạo</v>
          </cell>
          <cell r="J386">
            <v>0</v>
          </cell>
          <cell r="K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0.01</v>
          </cell>
          <cell r="AY386">
            <v>0</v>
          </cell>
          <cell r="AZ386">
            <v>0</v>
          </cell>
          <cell r="BA386">
            <v>0</v>
          </cell>
          <cell r="BB386">
            <v>0</v>
          </cell>
          <cell r="BC386">
            <v>0</v>
          </cell>
          <cell r="BD386">
            <v>0</v>
          </cell>
          <cell r="BE386">
            <v>0</v>
          </cell>
          <cell r="BF386">
            <v>0</v>
          </cell>
        </row>
        <row r="387">
          <cell r="C387" t="str">
            <v>Tiến Thành</v>
          </cell>
          <cell r="J387">
            <v>0</v>
          </cell>
          <cell r="K387">
            <v>0</v>
          </cell>
          <cell r="M387">
            <v>0</v>
          </cell>
          <cell r="N387">
            <v>0.18</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row>
        <row r="388">
          <cell r="C388" t="str">
            <v>Đức Nghĩa</v>
          </cell>
          <cell r="J388">
            <v>0</v>
          </cell>
          <cell r="K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0.01</v>
          </cell>
          <cell r="AY388">
            <v>0</v>
          </cell>
          <cell r="AZ388">
            <v>0</v>
          </cell>
          <cell r="BA388">
            <v>0</v>
          </cell>
          <cell r="BB388">
            <v>0</v>
          </cell>
          <cell r="BC388">
            <v>0</v>
          </cell>
          <cell r="BD388">
            <v>0</v>
          </cell>
          <cell r="BE388">
            <v>0</v>
          </cell>
          <cell r="BF388">
            <v>0</v>
          </cell>
        </row>
        <row r="389">
          <cell r="C389" t="str">
            <v>Hưng Long</v>
          </cell>
          <cell r="J389">
            <v>0</v>
          </cell>
          <cell r="K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0.01</v>
          </cell>
          <cell r="AV389">
            <v>0</v>
          </cell>
          <cell r="AW389">
            <v>0</v>
          </cell>
          <cell r="AX389">
            <v>0</v>
          </cell>
          <cell r="AY389">
            <v>0</v>
          </cell>
          <cell r="AZ389">
            <v>0</v>
          </cell>
          <cell r="BA389">
            <v>0</v>
          </cell>
          <cell r="BB389">
            <v>0</v>
          </cell>
          <cell r="BC389">
            <v>0</v>
          </cell>
          <cell r="BD389">
            <v>0</v>
          </cell>
          <cell r="BE389">
            <v>0</v>
          </cell>
          <cell r="BF389">
            <v>0</v>
          </cell>
        </row>
        <row r="390">
          <cell r="C390" t="str">
            <v>Hưng Long</v>
          </cell>
          <cell r="J390">
            <v>0</v>
          </cell>
          <cell r="K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0.01</v>
          </cell>
          <cell r="AV390">
            <v>0</v>
          </cell>
          <cell r="AW390">
            <v>0</v>
          </cell>
          <cell r="AX390">
            <v>0</v>
          </cell>
          <cell r="AY390">
            <v>0</v>
          </cell>
          <cell r="AZ390">
            <v>0</v>
          </cell>
          <cell r="BA390">
            <v>0</v>
          </cell>
          <cell r="BB390">
            <v>0</v>
          </cell>
          <cell r="BC390">
            <v>0</v>
          </cell>
          <cell r="BD390">
            <v>0</v>
          </cell>
          <cell r="BE390">
            <v>0</v>
          </cell>
          <cell r="BF390">
            <v>0</v>
          </cell>
        </row>
        <row r="391">
          <cell r="C391" t="str">
            <v>Bình Hưng</v>
          </cell>
          <cell r="J391">
            <v>0</v>
          </cell>
          <cell r="K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0.03</v>
          </cell>
          <cell r="AZ391">
            <v>0</v>
          </cell>
          <cell r="BA391">
            <v>0</v>
          </cell>
          <cell r="BB391">
            <v>0</v>
          </cell>
          <cell r="BC391">
            <v>0</v>
          </cell>
          <cell r="BD391">
            <v>0</v>
          </cell>
          <cell r="BE391">
            <v>0</v>
          </cell>
          <cell r="BF391">
            <v>0</v>
          </cell>
        </row>
        <row r="392">
          <cell r="C392" t="str">
            <v>Đức Long</v>
          </cell>
          <cell r="J392">
            <v>0</v>
          </cell>
          <cell r="K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0.01</v>
          </cell>
          <cell r="AV392">
            <v>0</v>
          </cell>
          <cell r="AW392">
            <v>0</v>
          </cell>
          <cell r="AX392">
            <v>0</v>
          </cell>
          <cell r="AY392">
            <v>0</v>
          </cell>
          <cell r="AZ392">
            <v>0</v>
          </cell>
          <cell r="BA392">
            <v>0</v>
          </cell>
          <cell r="BB392">
            <v>0</v>
          </cell>
          <cell r="BC392">
            <v>0</v>
          </cell>
          <cell r="BD392">
            <v>0</v>
          </cell>
          <cell r="BE392">
            <v>0</v>
          </cell>
          <cell r="BF392">
            <v>0</v>
          </cell>
        </row>
        <row r="393">
          <cell r="C393">
            <v>0</v>
          </cell>
          <cell r="J393">
            <v>0</v>
          </cell>
          <cell r="K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row>
        <row r="394">
          <cell r="C394" t="str">
            <v>Đức Thắng</v>
          </cell>
          <cell r="J394">
            <v>0</v>
          </cell>
          <cell r="K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0.01</v>
          </cell>
          <cell r="AZ394">
            <v>0</v>
          </cell>
          <cell r="BA394">
            <v>0</v>
          </cell>
          <cell r="BB394">
            <v>0</v>
          </cell>
          <cell r="BC394">
            <v>0</v>
          </cell>
          <cell r="BD394">
            <v>0</v>
          </cell>
          <cell r="BE394">
            <v>0</v>
          </cell>
          <cell r="BF394">
            <v>0</v>
          </cell>
        </row>
        <row r="395">
          <cell r="C395" t="str">
            <v>Phú Trinh</v>
          </cell>
          <cell r="J395">
            <v>0</v>
          </cell>
          <cell r="K395">
            <v>0</v>
          </cell>
          <cell r="M395">
            <v>0</v>
          </cell>
          <cell r="N395">
            <v>0.01</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row>
        <row r="396">
          <cell r="C396" t="str">
            <v>Phú Trinh</v>
          </cell>
          <cell r="J396">
            <v>0</v>
          </cell>
          <cell r="K396">
            <v>0</v>
          </cell>
          <cell r="M396">
            <v>0.01</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row>
        <row r="397">
          <cell r="C397" t="str">
            <v>Phú Trinh</v>
          </cell>
          <cell r="J397">
            <v>0</v>
          </cell>
          <cell r="K397">
            <v>0</v>
          </cell>
          <cell r="M397">
            <v>0.01</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row>
        <row r="398">
          <cell r="C398" t="str">
            <v>Đức Thắng</v>
          </cell>
          <cell r="J398">
            <v>0</v>
          </cell>
          <cell r="K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0.01</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row>
        <row r="399">
          <cell r="C399" t="str">
            <v>Bình Hưng</v>
          </cell>
          <cell r="J399">
            <v>0</v>
          </cell>
          <cell r="K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0.01</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row>
        <row r="400">
          <cell r="C400" t="str">
            <v>Phú Hài</v>
          </cell>
          <cell r="J400">
            <v>0</v>
          </cell>
          <cell r="K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0.02</v>
          </cell>
          <cell r="AY400">
            <v>0</v>
          </cell>
          <cell r="AZ400">
            <v>0</v>
          </cell>
          <cell r="BA400">
            <v>0</v>
          </cell>
          <cell r="BB400">
            <v>0</v>
          </cell>
          <cell r="BC400">
            <v>0</v>
          </cell>
          <cell r="BD400">
            <v>0</v>
          </cell>
          <cell r="BE400">
            <v>0</v>
          </cell>
          <cell r="BF400">
            <v>0</v>
          </cell>
        </row>
        <row r="401">
          <cell r="C401" t="str">
            <v>Đức Nghĩa</v>
          </cell>
          <cell r="J401">
            <v>0</v>
          </cell>
          <cell r="K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0.01</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row>
        <row r="402">
          <cell r="C402" t="str">
            <v>Phú Thủy</v>
          </cell>
          <cell r="J402">
            <v>0</v>
          </cell>
          <cell r="K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row>
        <row r="403">
          <cell r="C403">
            <v>0</v>
          </cell>
          <cell r="J403">
            <v>0</v>
          </cell>
          <cell r="K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row>
        <row r="404">
          <cell r="C404">
            <v>0</v>
          </cell>
          <cell r="J404">
            <v>0</v>
          </cell>
          <cell r="K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row>
        <row r="405">
          <cell r="C405" t="str">
            <v>Mũi Né</v>
          </cell>
          <cell r="J405">
            <v>0</v>
          </cell>
          <cell r="K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6.25</v>
          </cell>
          <cell r="AW405">
            <v>0</v>
          </cell>
          <cell r="AX405">
            <v>0</v>
          </cell>
          <cell r="AY405">
            <v>0</v>
          </cell>
          <cell r="AZ405">
            <v>0</v>
          </cell>
          <cell r="BA405">
            <v>0</v>
          </cell>
          <cell r="BB405">
            <v>0</v>
          </cell>
          <cell r="BC405">
            <v>0</v>
          </cell>
          <cell r="BD405">
            <v>0</v>
          </cell>
          <cell r="BE405">
            <v>0</v>
          </cell>
          <cell r="BF405">
            <v>0</v>
          </cell>
        </row>
        <row r="406">
          <cell r="C406" t="str">
            <v>Phú Thủy</v>
          </cell>
          <cell r="J406">
            <v>0</v>
          </cell>
          <cell r="K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29.36</v>
          </cell>
          <cell r="AW406">
            <v>0</v>
          </cell>
          <cell r="AX406">
            <v>0</v>
          </cell>
          <cell r="AY406">
            <v>0</v>
          </cell>
          <cell r="AZ406">
            <v>0</v>
          </cell>
          <cell r="BA406">
            <v>0</v>
          </cell>
          <cell r="BB406">
            <v>0</v>
          </cell>
          <cell r="BC406">
            <v>0</v>
          </cell>
          <cell r="BD406">
            <v>0</v>
          </cell>
          <cell r="BE406">
            <v>0</v>
          </cell>
          <cell r="BF406">
            <v>0</v>
          </cell>
        </row>
        <row r="407">
          <cell r="C407" t="str">
            <v>Thanh Hải</v>
          </cell>
          <cell r="J407">
            <v>0</v>
          </cell>
          <cell r="K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3</v>
          </cell>
          <cell r="AW407">
            <v>0</v>
          </cell>
          <cell r="AX407">
            <v>0</v>
          </cell>
          <cell r="AY407">
            <v>0</v>
          </cell>
          <cell r="AZ407">
            <v>0</v>
          </cell>
          <cell r="BA407">
            <v>0</v>
          </cell>
          <cell r="BB407">
            <v>0</v>
          </cell>
          <cell r="BC407">
            <v>0</v>
          </cell>
          <cell r="BD407">
            <v>0</v>
          </cell>
          <cell r="BE407">
            <v>0</v>
          </cell>
          <cell r="BF407">
            <v>0</v>
          </cell>
        </row>
        <row r="408">
          <cell r="C408" t="str">
            <v>Mũi Né</v>
          </cell>
          <cell r="J408">
            <v>0</v>
          </cell>
          <cell r="K408">
            <v>0</v>
          </cell>
          <cell r="M408">
            <v>0</v>
          </cell>
          <cell r="N408">
            <v>0.11</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row>
        <row r="409">
          <cell r="C409" t="str">
            <v>Mũi Né</v>
          </cell>
          <cell r="J409">
            <v>0</v>
          </cell>
          <cell r="K409">
            <v>0</v>
          </cell>
          <cell r="M409">
            <v>0</v>
          </cell>
          <cell r="N409">
            <v>1.38</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row>
        <row r="410">
          <cell r="C410" t="str">
            <v>Mũi Né</v>
          </cell>
          <cell r="J410">
            <v>0</v>
          </cell>
          <cell r="K410">
            <v>0</v>
          </cell>
          <cell r="M410">
            <v>0</v>
          </cell>
          <cell r="N410">
            <v>2.17</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row>
        <row r="411">
          <cell r="C411" t="str">
            <v>Phú Trinh</v>
          </cell>
          <cell r="J411">
            <v>0</v>
          </cell>
          <cell r="K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1.6</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row>
        <row r="412">
          <cell r="C412" t="str">
            <v>Phú Hài</v>
          </cell>
          <cell r="J412">
            <v>0</v>
          </cell>
          <cell r="K412">
            <v>0</v>
          </cell>
          <cell r="M412">
            <v>0</v>
          </cell>
          <cell r="N412">
            <v>3.4800000000000004</v>
          </cell>
          <cell r="O412">
            <v>0</v>
          </cell>
          <cell r="P412">
            <v>0</v>
          </cell>
          <cell r="Q412">
            <v>0</v>
          </cell>
          <cell r="R412">
            <v>0</v>
          </cell>
          <cell r="S412">
            <v>0</v>
          </cell>
          <cell r="T412">
            <v>0.97</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row>
        <row r="413">
          <cell r="C413" t="str">
            <v>Đức Nghĩa</v>
          </cell>
          <cell r="J413">
            <v>0</v>
          </cell>
          <cell r="K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2</v>
          </cell>
          <cell r="AY413">
            <v>0</v>
          </cell>
          <cell r="AZ413">
            <v>0</v>
          </cell>
          <cell r="BA413">
            <v>0</v>
          </cell>
          <cell r="BB413">
            <v>0</v>
          </cell>
          <cell r="BC413">
            <v>0</v>
          </cell>
          <cell r="BD413">
            <v>0</v>
          </cell>
          <cell r="BE413">
            <v>0</v>
          </cell>
          <cell r="BF413">
            <v>0</v>
          </cell>
        </row>
        <row r="414">
          <cell r="C414" t="str">
            <v>Phú Hài</v>
          </cell>
          <cell r="J414">
            <v>0</v>
          </cell>
          <cell r="K414">
            <v>0</v>
          </cell>
          <cell r="M414">
            <v>0</v>
          </cell>
          <cell r="N414">
            <v>4.5999999999999996</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row>
        <row r="415">
          <cell r="C415">
            <v>0</v>
          </cell>
          <cell r="J415">
            <v>0</v>
          </cell>
          <cell r="K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row>
        <row r="416">
          <cell r="C416" t="str">
            <v>Thiện Nghiệp</v>
          </cell>
          <cell r="J416">
            <v>0</v>
          </cell>
          <cell r="K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row>
        <row r="417">
          <cell r="C417" t="str">
            <v>Hưng Long</v>
          </cell>
          <cell r="J417">
            <v>0</v>
          </cell>
          <cell r="K417">
            <v>0</v>
          </cell>
          <cell r="M417">
            <v>0</v>
          </cell>
          <cell r="N417">
            <v>-1.1102230246251565E-16</v>
          </cell>
          <cell r="O417">
            <v>0</v>
          </cell>
          <cell r="P417">
            <v>0</v>
          </cell>
          <cell r="Q417">
            <v>0</v>
          </cell>
          <cell r="R417">
            <v>0</v>
          </cell>
          <cell r="S417">
            <v>0</v>
          </cell>
          <cell r="T417">
            <v>0</v>
          </cell>
          <cell r="U417">
            <v>0</v>
          </cell>
          <cell r="V417">
            <v>0</v>
          </cell>
          <cell r="W417">
            <v>0</v>
          </cell>
          <cell r="X417">
            <v>0</v>
          </cell>
          <cell r="Y417">
            <v>0</v>
          </cell>
          <cell r="Z417">
            <v>0</v>
          </cell>
          <cell r="AA417">
            <v>1.01</v>
          </cell>
          <cell r="AB417">
            <v>0</v>
          </cell>
          <cell r="AC417">
            <v>0</v>
          </cell>
          <cell r="AD417">
            <v>1.1399999999999999</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0.14000000000000001</v>
          </cell>
          <cell r="AY417">
            <v>0</v>
          </cell>
          <cell r="AZ417">
            <v>0</v>
          </cell>
          <cell r="BA417">
            <v>0</v>
          </cell>
          <cell r="BB417">
            <v>0</v>
          </cell>
          <cell r="BC417">
            <v>0.26</v>
          </cell>
          <cell r="BD417">
            <v>0</v>
          </cell>
          <cell r="BE417">
            <v>0</v>
          </cell>
          <cell r="BF417">
            <v>0</v>
          </cell>
        </row>
        <row r="418">
          <cell r="C418" t="str">
            <v>Phú Hài</v>
          </cell>
          <cell r="J418">
            <v>0</v>
          </cell>
          <cell r="K418">
            <v>0</v>
          </cell>
          <cell r="M418">
            <v>0</v>
          </cell>
          <cell r="N418">
            <v>1.38</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row>
        <row r="419">
          <cell r="C419" t="str">
            <v>Thanh Hải</v>
          </cell>
          <cell r="J419">
            <v>0</v>
          </cell>
          <cell r="K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1</v>
          </cell>
          <cell r="AQ419">
            <v>0</v>
          </cell>
          <cell r="AR419">
            <v>0</v>
          </cell>
          <cell r="AS419">
            <v>0</v>
          </cell>
          <cell r="AT419">
            <v>0</v>
          </cell>
          <cell r="AU419">
            <v>0</v>
          </cell>
          <cell r="AV419">
            <v>0</v>
          </cell>
          <cell r="AW419">
            <v>0</v>
          </cell>
          <cell r="AX419">
            <v>0.27</v>
          </cell>
          <cell r="AY419">
            <v>0</v>
          </cell>
          <cell r="AZ419">
            <v>0</v>
          </cell>
          <cell r="BA419">
            <v>0</v>
          </cell>
          <cell r="BB419">
            <v>0</v>
          </cell>
          <cell r="BC419">
            <v>0</v>
          </cell>
          <cell r="BD419">
            <v>0</v>
          </cell>
          <cell r="BE419">
            <v>0</v>
          </cell>
          <cell r="BF419">
            <v>0</v>
          </cell>
        </row>
        <row r="420">
          <cell r="C420" t="str">
            <v>Phú Hài</v>
          </cell>
          <cell r="J420">
            <v>0</v>
          </cell>
          <cell r="K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row>
        <row r="421">
          <cell r="C421" t="str">
            <v>Phú Thủy</v>
          </cell>
          <cell r="J421">
            <v>0</v>
          </cell>
          <cell r="K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row>
        <row r="422">
          <cell r="C422" t="str">
            <v>Xuân An</v>
          </cell>
          <cell r="J422">
            <v>0</v>
          </cell>
          <cell r="K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row>
        <row r="423">
          <cell r="C423" t="str">
            <v>Phú Tài</v>
          </cell>
          <cell r="J423">
            <v>0.5</v>
          </cell>
          <cell r="K423">
            <v>0</v>
          </cell>
          <cell r="M423">
            <v>0.89</v>
          </cell>
          <cell r="N423">
            <v>3.8600000000000003</v>
          </cell>
          <cell r="O423">
            <v>0</v>
          </cell>
          <cell r="P423">
            <v>0</v>
          </cell>
          <cell r="Q423">
            <v>0</v>
          </cell>
          <cell r="R423">
            <v>0</v>
          </cell>
          <cell r="S423">
            <v>0</v>
          </cell>
          <cell r="T423">
            <v>0</v>
          </cell>
          <cell r="U423">
            <v>0</v>
          </cell>
          <cell r="V423">
            <v>0</v>
          </cell>
          <cell r="W423">
            <v>0</v>
          </cell>
          <cell r="X423">
            <v>0</v>
          </cell>
          <cell r="Y423">
            <v>0</v>
          </cell>
          <cell r="Z423">
            <v>0.15</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0.8</v>
          </cell>
          <cell r="AY423">
            <v>0</v>
          </cell>
          <cell r="AZ423">
            <v>0</v>
          </cell>
          <cell r="BA423">
            <v>0</v>
          </cell>
          <cell r="BB423">
            <v>0</v>
          </cell>
          <cell r="BC423">
            <v>0</v>
          </cell>
          <cell r="BD423">
            <v>0</v>
          </cell>
          <cell r="BE423">
            <v>0</v>
          </cell>
          <cell r="BF423">
            <v>0</v>
          </cell>
        </row>
        <row r="424">
          <cell r="C424" t="str">
            <v>Phú Hài</v>
          </cell>
          <cell r="J424">
            <v>0</v>
          </cell>
          <cell r="K424">
            <v>0</v>
          </cell>
          <cell r="M424">
            <v>0</v>
          </cell>
          <cell r="N424">
            <v>4.9999999999999933E-2</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0.66</v>
          </cell>
        </row>
        <row r="425">
          <cell r="C425" t="str">
            <v>Mũi Né</v>
          </cell>
          <cell r="J425">
            <v>0</v>
          </cell>
          <cell r="K425">
            <v>0</v>
          </cell>
          <cell r="M425">
            <v>0</v>
          </cell>
          <cell r="N425">
            <v>-3.8163916471489756E-17</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0.4</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0.02</v>
          </cell>
          <cell r="BA425">
            <v>0</v>
          </cell>
          <cell r="BB425">
            <v>0</v>
          </cell>
          <cell r="BC425">
            <v>0</v>
          </cell>
          <cell r="BD425">
            <v>0</v>
          </cell>
          <cell r="BE425">
            <v>0</v>
          </cell>
          <cell r="BF425">
            <v>0</v>
          </cell>
        </row>
        <row r="426">
          <cell r="C426" t="str">
            <v>Phong Nẫm</v>
          </cell>
          <cell r="J426">
            <v>0</v>
          </cell>
          <cell r="K426">
            <v>0</v>
          </cell>
          <cell r="M426">
            <v>1</v>
          </cell>
          <cell r="N426">
            <v>3.2399999999999993</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0.4</v>
          </cell>
          <cell r="AQ426">
            <v>0</v>
          </cell>
          <cell r="AR426">
            <v>0</v>
          </cell>
          <cell r="AS426">
            <v>0</v>
          </cell>
          <cell r="AT426">
            <v>0</v>
          </cell>
          <cell r="AU426">
            <v>0</v>
          </cell>
          <cell r="AV426">
            <v>0</v>
          </cell>
          <cell r="AW426">
            <v>1</v>
          </cell>
          <cell r="AX426">
            <v>0</v>
          </cell>
          <cell r="AY426">
            <v>0</v>
          </cell>
          <cell r="AZ426">
            <v>0</v>
          </cell>
          <cell r="BA426">
            <v>0</v>
          </cell>
          <cell r="BB426">
            <v>0</v>
          </cell>
          <cell r="BC426">
            <v>0</v>
          </cell>
          <cell r="BD426">
            <v>0</v>
          </cell>
          <cell r="BE426">
            <v>0</v>
          </cell>
          <cell r="BF426">
            <v>0</v>
          </cell>
        </row>
        <row r="427">
          <cell r="C427" t="str">
            <v>Đức Long</v>
          </cell>
          <cell r="J427">
            <v>0</v>
          </cell>
          <cell r="K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0.52</v>
          </cell>
          <cell r="AW427">
            <v>0</v>
          </cell>
          <cell r="AX427">
            <v>0</v>
          </cell>
          <cell r="AY427">
            <v>0</v>
          </cell>
          <cell r="AZ427">
            <v>0</v>
          </cell>
          <cell r="BA427">
            <v>0</v>
          </cell>
          <cell r="BB427">
            <v>0</v>
          </cell>
          <cell r="BC427">
            <v>0</v>
          </cell>
          <cell r="BD427">
            <v>0</v>
          </cell>
          <cell r="BE427">
            <v>0</v>
          </cell>
          <cell r="BF427">
            <v>0</v>
          </cell>
        </row>
        <row r="428">
          <cell r="C428" t="str">
            <v>Bình Hưng</v>
          </cell>
          <cell r="J428">
            <v>0</v>
          </cell>
          <cell r="K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0.4</v>
          </cell>
          <cell r="AW428">
            <v>0</v>
          </cell>
          <cell r="AX428">
            <v>0</v>
          </cell>
          <cell r="AY428">
            <v>0</v>
          </cell>
          <cell r="AZ428">
            <v>0</v>
          </cell>
          <cell r="BA428">
            <v>0</v>
          </cell>
          <cell r="BB428">
            <v>0</v>
          </cell>
          <cell r="BC428">
            <v>0</v>
          </cell>
          <cell r="BD428">
            <v>0</v>
          </cell>
          <cell r="BE428">
            <v>0</v>
          </cell>
          <cell r="BF428">
            <v>0</v>
          </cell>
        </row>
        <row r="429">
          <cell r="C429" t="str">
            <v>Đức Long</v>
          </cell>
          <cell r="J429">
            <v>0</v>
          </cell>
          <cell r="K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0.05</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row>
        <row r="430">
          <cell r="C430">
            <v>0</v>
          </cell>
          <cell r="J430">
            <v>0</v>
          </cell>
          <cell r="K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row>
        <row r="431">
          <cell r="C431">
            <v>0</v>
          </cell>
          <cell r="J431">
            <v>0</v>
          </cell>
          <cell r="K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row>
        <row r="432">
          <cell r="C432" t="str">
            <v>Bình Hưng</v>
          </cell>
          <cell r="J432">
            <v>0</v>
          </cell>
          <cell r="K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1.18</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row>
        <row r="433">
          <cell r="C433" t="str">
            <v>Bình Hưng</v>
          </cell>
          <cell r="J433">
            <v>0</v>
          </cell>
          <cell r="K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0.1</v>
          </cell>
          <cell r="AZ433">
            <v>0</v>
          </cell>
          <cell r="BA433">
            <v>0</v>
          </cell>
          <cell r="BB433">
            <v>0</v>
          </cell>
          <cell r="BC433">
            <v>0</v>
          </cell>
          <cell r="BD433">
            <v>0</v>
          </cell>
          <cell r="BE433">
            <v>0</v>
          </cell>
          <cell r="BF433">
            <v>0</v>
          </cell>
        </row>
        <row r="434">
          <cell r="C434" t="str">
            <v>Phú Thủy</v>
          </cell>
          <cell r="J434">
            <v>0</v>
          </cell>
          <cell r="K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5.6</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row>
        <row r="435">
          <cell r="C435" t="str">
            <v>Mũi Né</v>
          </cell>
          <cell r="J435">
            <v>0</v>
          </cell>
          <cell r="K435">
            <v>0</v>
          </cell>
          <cell r="M435">
            <v>0</v>
          </cell>
          <cell r="N435">
            <v>0.3</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row>
        <row r="436">
          <cell r="C436" t="str">
            <v>Phong Nẫm</v>
          </cell>
          <cell r="J436">
            <v>0</v>
          </cell>
          <cell r="K436">
            <v>0</v>
          </cell>
          <cell r="M436">
            <v>0</v>
          </cell>
          <cell r="N436">
            <v>0.3</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row>
        <row r="437">
          <cell r="C437" t="str">
            <v>Hàm Tiến</v>
          </cell>
          <cell r="J437">
            <v>0</v>
          </cell>
          <cell r="K437">
            <v>0</v>
          </cell>
          <cell r="M437">
            <v>0</v>
          </cell>
          <cell r="N437">
            <v>0.06</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row>
        <row r="438">
          <cell r="C438" t="str">
            <v>Xuân An</v>
          </cell>
          <cell r="J438">
            <v>0</v>
          </cell>
          <cell r="K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0.2</v>
          </cell>
          <cell r="AZ438">
            <v>0</v>
          </cell>
          <cell r="BA438">
            <v>0</v>
          </cell>
          <cell r="BB438">
            <v>0</v>
          </cell>
          <cell r="BC438">
            <v>0</v>
          </cell>
          <cell r="BD438">
            <v>0</v>
          </cell>
          <cell r="BE438">
            <v>0</v>
          </cell>
          <cell r="BF438">
            <v>0</v>
          </cell>
        </row>
        <row r="439">
          <cell r="C439" t="str">
            <v>Hưng Long</v>
          </cell>
          <cell r="J439">
            <v>0</v>
          </cell>
          <cell r="K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0.15</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row>
        <row r="440">
          <cell r="C440" t="str">
            <v>Phú Hài</v>
          </cell>
          <cell r="J440">
            <v>0</v>
          </cell>
          <cell r="K440">
            <v>0</v>
          </cell>
          <cell r="M440">
            <v>0</v>
          </cell>
          <cell r="N440">
            <v>1.42</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0.22</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row>
        <row r="441">
          <cell r="C441" t="str">
            <v>Tiến Lợi</v>
          </cell>
          <cell r="J441">
            <v>2.64</v>
          </cell>
          <cell r="K441">
            <v>2.64</v>
          </cell>
          <cell r="M441">
            <v>0.28000000000000003</v>
          </cell>
          <cell r="N441">
            <v>0.14999999999999958</v>
          </cell>
          <cell r="O441">
            <v>0</v>
          </cell>
          <cell r="P441">
            <v>0</v>
          </cell>
          <cell r="Q441">
            <v>0</v>
          </cell>
          <cell r="R441">
            <v>0</v>
          </cell>
          <cell r="S441">
            <v>0</v>
          </cell>
          <cell r="T441">
            <v>0</v>
          </cell>
          <cell r="U441">
            <v>0</v>
          </cell>
          <cell r="V441">
            <v>0</v>
          </cell>
          <cell r="W441">
            <v>0</v>
          </cell>
          <cell r="X441">
            <v>0</v>
          </cell>
          <cell r="Y441">
            <v>0</v>
          </cell>
          <cell r="Z441">
            <v>0</v>
          </cell>
          <cell r="AA441">
            <v>0.28000000000000003</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0.05</v>
          </cell>
          <cell r="AQ441">
            <v>0</v>
          </cell>
          <cell r="AR441">
            <v>0</v>
          </cell>
          <cell r="AS441">
            <v>0</v>
          </cell>
          <cell r="AT441">
            <v>0</v>
          </cell>
          <cell r="AU441">
            <v>0</v>
          </cell>
          <cell r="AV441">
            <v>0</v>
          </cell>
          <cell r="AW441">
            <v>0.9</v>
          </cell>
          <cell r="AX441">
            <v>0</v>
          </cell>
          <cell r="AY441">
            <v>0</v>
          </cell>
          <cell r="AZ441">
            <v>0</v>
          </cell>
          <cell r="BA441">
            <v>0</v>
          </cell>
          <cell r="BB441">
            <v>0</v>
          </cell>
          <cell r="BC441">
            <v>0</v>
          </cell>
          <cell r="BD441">
            <v>0</v>
          </cell>
          <cell r="BE441">
            <v>0</v>
          </cell>
          <cell r="BF441">
            <v>0</v>
          </cell>
        </row>
        <row r="442">
          <cell r="C442">
            <v>0</v>
          </cell>
          <cell r="J442">
            <v>0</v>
          </cell>
          <cell r="K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row>
        <row r="443">
          <cell r="C443" t="str">
            <v>Phú Hài</v>
          </cell>
          <cell r="J443">
            <v>0</v>
          </cell>
          <cell r="K443">
            <v>0</v>
          </cell>
          <cell r="M443">
            <v>0</v>
          </cell>
          <cell r="N443">
            <v>0</v>
          </cell>
          <cell r="O443">
            <v>0</v>
          </cell>
          <cell r="P443">
            <v>0</v>
          </cell>
          <cell r="Q443">
            <v>0</v>
          </cell>
          <cell r="R443">
            <v>0</v>
          </cell>
          <cell r="S443">
            <v>0</v>
          </cell>
          <cell r="T443">
            <v>0</v>
          </cell>
          <cell r="U443">
            <v>0</v>
          </cell>
          <cell r="V443">
            <v>4.41</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row>
        <row r="444">
          <cell r="C444" t="str">
            <v>Xuân An</v>
          </cell>
          <cell r="J444">
            <v>0</v>
          </cell>
          <cell r="K444">
            <v>0</v>
          </cell>
          <cell r="M444">
            <v>0</v>
          </cell>
          <cell r="N444">
            <v>0.02</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row>
        <row r="445">
          <cell r="C445" t="str">
            <v>Phú Trinh</v>
          </cell>
          <cell r="J445">
            <v>0</v>
          </cell>
          <cell r="K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row>
        <row r="446">
          <cell r="C446" t="str">
            <v>Mũi Né</v>
          </cell>
          <cell r="J446">
            <v>0</v>
          </cell>
          <cell r="K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0.25</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row>
        <row r="447">
          <cell r="C447" t="str">
            <v>Thanh Hải</v>
          </cell>
          <cell r="J447">
            <v>0</v>
          </cell>
          <cell r="K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0.2</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row>
        <row r="448">
          <cell r="C448">
            <v>0</v>
          </cell>
          <cell r="J448">
            <v>0</v>
          </cell>
          <cell r="K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row>
        <row r="449">
          <cell r="C449">
            <v>0</v>
          </cell>
          <cell r="J449">
            <v>0</v>
          </cell>
          <cell r="K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row>
        <row r="450">
          <cell r="C450" t="str">
            <v>Phú Tài</v>
          </cell>
          <cell r="J450">
            <v>4.8</v>
          </cell>
          <cell r="K450">
            <v>0</v>
          </cell>
          <cell r="M450">
            <v>0.12</v>
          </cell>
          <cell r="N450">
            <v>2.7755575615628914E-17</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0.15</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0.22999999999999998</v>
          </cell>
          <cell r="AY450">
            <v>0</v>
          </cell>
          <cell r="AZ450">
            <v>0</v>
          </cell>
          <cell r="BA450">
            <v>0</v>
          </cell>
          <cell r="BB450">
            <v>0</v>
          </cell>
          <cell r="BC450">
            <v>0</v>
          </cell>
          <cell r="BD450">
            <v>0</v>
          </cell>
          <cell r="BE450">
            <v>0</v>
          </cell>
          <cell r="BF450">
            <v>0</v>
          </cell>
        </row>
        <row r="451">
          <cell r="C451" t="str">
            <v>Phú Trinh</v>
          </cell>
          <cell r="J451">
            <v>0</v>
          </cell>
          <cell r="K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0.3</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row>
        <row r="452">
          <cell r="C452" t="str">
            <v>Phú Tài</v>
          </cell>
          <cell r="J452">
            <v>0</v>
          </cell>
          <cell r="K452">
            <v>0</v>
          </cell>
          <cell r="M452">
            <v>0</v>
          </cell>
          <cell r="N452">
            <v>9.9999999999999978E-2</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0.4</v>
          </cell>
          <cell r="AY452">
            <v>0</v>
          </cell>
          <cell r="AZ452">
            <v>0</v>
          </cell>
          <cell r="BA452">
            <v>0</v>
          </cell>
          <cell r="BB452">
            <v>0</v>
          </cell>
          <cell r="BC452">
            <v>0</v>
          </cell>
          <cell r="BD452">
            <v>0</v>
          </cell>
          <cell r="BE452">
            <v>0</v>
          </cell>
          <cell r="BF452">
            <v>0</v>
          </cell>
        </row>
        <row r="453">
          <cell r="C453" t="str">
            <v>Phú Trinh</v>
          </cell>
          <cell r="J453">
            <v>0</v>
          </cell>
          <cell r="K453">
            <v>0</v>
          </cell>
          <cell r="M453">
            <v>1.9999999999999997E-2</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row>
        <row r="454">
          <cell r="C454">
            <v>0</v>
          </cell>
          <cell r="J454">
            <v>0</v>
          </cell>
          <cell r="K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row>
        <row r="455">
          <cell r="C455" t="str">
            <v>Phú Trinh</v>
          </cell>
          <cell r="J455">
            <v>0</v>
          </cell>
          <cell r="K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1.6</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row>
        <row r="456">
          <cell r="C456" t="str">
            <v>Phú Trinh</v>
          </cell>
          <cell r="J456">
            <v>0</v>
          </cell>
          <cell r="K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0.3</v>
          </cell>
          <cell r="AY456">
            <v>0</v>
          </cell>
          <cell r="AZ456">
            <v>0</v>
          </cell>
          <cell r="BA456">
            <v>0</v>
          </cell>
          <cell r="BB456">
            <v>0</v>
          </cell>
          <cell r="BC456">
            <v>0</v>
          </cell>
          <cell r="BD456">
            <v>0</v>
          </cell>
          <cell r="BE456">
            <v>0</v>
          </cell>
          <cell r="BF456">
            <v>0</v>
          </cell>
        </row>
        <row r="457">
          <cell r="C457" t="str">
            <v>Phú Trinh</v>
          </cell>
          <cell r="J457">
            <v>0</v>
          </cell>
          <cell r="K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0.5</v>
          </cell>
          <cell r="AY457">
            <v>0</v>
          </cell>
          <cell r="AZ457">
            <v>0</v>
          </cell>
          <cell r="BA457">
            <v>0</v>
          </cell>
          <cell r="BB457">
            <v>0</v>
          </cell>
          <cell r="BC457">
            <v>0</v>
          </cell>
          <cell r="BD457">
            <v>0</v>
          </cell>
          <cell r="BE457">
            <v>0</v>
          </cell>
          <cell r="BF457">
            <v>0</v>
          </cell>
        </row>
        <row r="458">
          <cell r="C458" t="str">
            <v>Phú Tài</v>
          </cell>
          <cell r="J458">
            <v>0</v>
          </cell>
          <cell r="K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0.04</v>
          </cell>
          <cell r="AZ458">
            <v>0</v>
          </cell>
          <cell r="BA458">
            <v>0</v>
          </cell>
          <cell r="BB458">
            <v>0</v>
          </cell>
          <cell r="BC458">
            <v>0</v>
          </cell>
          <cell r="BD458">
            <v>0</v>
          </cell>
          <cell r="BE458">
            <v>0</v>
          </cell>
          <cell r="BF458">
            <v>0</v>
          </cell>
        </row>
        <row r="459">
          <cell r="C459" t="str">
            <v>Xuân An</v>
          </cell>
          <cell r="J459">
            <v>0</v>
          </cell>
          <cell r="K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0.04</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row>
        <row r="460">
          <cell r="C460">
            <v>0</v>
          </cell>
          <cell r="J460">
            <v>0</v>
          </cell>
          <cell r="K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row>
        <row r="461">
          <cell r="C461">
            <v>0</v>
          </cell>
          <cell r="J461">
            <v>0</v>
          </cell>
          <cell r="K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row>
        <row r="462">
          <cell r="C462" t="str">
            <v>Thiện Nghiệp</v>
          </cell>
          <cell r="J462">
            <v>0</v>
          </cell>
          <cell r="K462">
            <v>0</v>
          </cell>
          <cell r="M462">
            <v>0</v>
          </cell>
          <cell r="N462">
            <v>0</v>
          </cell>
          <cell r="O462">
            <v>0</v>
          </cell>
          <cell r="P462">
            <v>0</v>
          </cell>
          <cell r="Q462">
            <v>15</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row>
        <row r="463">
          <cell r="C463">
            <v>0</v>
          </cell>
          <cell r="J463">
            <v>0</v>
          </cell>
          <cell r="K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row>
        <row r="464">
          <cell r="C464">
            <v>0</v>
          </cell>
          <cell r="J464">
            <v>0</v>
          </cell>
          <cell r="K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row>
        <row r="465">
          <cell r="C465" t="str">
            <v>Tiến Thành</v>
          </cell>
          <cell r="J465">
            <v>0</v>
          </cell>
          <cell r="K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row>
        <row r="466">
          <cell r="C466" t="str">
            <v>Mũi Né</v>
          </cell>
          <cell r="J466">
            <v>0</v>
          </cell>
          <cell r="K466">
            <v>0</v>
          </cell>
          <cell r="M466">
            <v>0</v>
          </cell>
          <cell r="N466">
            <v>43</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row>
        <row r="467">
          <cell r="C467" t="str">
            <v>Mũi Né</v>
          </cell>
          <cell r="J467">
            <v>0</v>
          </cell>
          <cell r="K467">
            <v>0</v>
          </cell>
          <cell r="M467">
            <v>0</v>
          </cell>
          <cell r="N467">
            <v>0.03</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row>
        <row r="468">
          <cell r="C468" t="str">
            <v>Mũi Né</v>
          </cell>
          <cell r="J468">
            <v>0</v>
          </cell>
          <cell r="K468">
            <v>0</v>
          </cell>
          <cell r="M468">
            <v>0</v>
          </cell>
          <cell r="N468">
            <v>0.3</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row>
        <row r="469">
          <cell r="C469" t="str">
            <v>Mũi Né</v>
          </cell>
          <cell r="J469">
            <v>0</v>
          </cell>
          <cell r="K469">
            <v>0</v>
          </cell>
          <cell r="M469">
            <v>0</v>
          </cell>
          <cell r="N469">
            <v>0.36</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row>
        <row r="470">
          <cell r="C470" t="str">
            <v>Mũi Né</v>
          </cell>
          <cell r="J470">
            <v>0</v>
          </cell>
          <cell r="K470">
            <v>0</v>
          </cell>
          <cell r="M470">
            <v>0</v>
          </cell>
          <cell r="N470">
            <v>0.06</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row>
        <row r="471">
          <cell r="C471" t="str">
            <v>Mũi Né</v>
          </cell>
          <cell r="J471">
            <v>0</v>
          </cell>
          <cell r="K471">
            <v>0</v>
          </cell>
          <cell r="M471">
            <v>0</v>
          </cell>
          <cell r="N471">
            <v>0.09</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row>
        <row r="472">
          <cell r="C472" t="str">
            <v>Mũi Né</v>
          </cell>
          <cell r="J472">
            <v>0</v>
          </cell>
          <cell r="K472">
            <v>0</v>
          </cell>
          <cell r="M472">
            <v>0</v>
          </cell>
          <cell r="N472">
            <v>3.32</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row>
        <row r="473">
          <cell r="C473" t="str">
            <v>Tiến Thành</v>
          </cell>
          <cell r="J473">
            <v>0</v>
          </cell>
          <cell r="K473">
            <v>0</v>
          </cell>
          <cell r="M473">
            <v>0</v>
          </cell>
          <cell r="N473">
            <v>0.6</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row>
        <row r="474">
          <cell r="C474" t="str">
            <v>Tiến Thành</v>
          </cell>
          <cell r="J474">
            <v>0</v>
          </cell>
          <cell r="K474">
            <v>0</v>
          </cell>
          <cell r="M474">
            <v>0</v>
          </cell>
          <cell r="N474">
            <v>0.15</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row>
        <row r="475">
          <cell r="C475" t="str">
            <v>Tiến Thành</v>
          </cell>
          <cell r="J475">
            <v>0</v>
          </cell>
          <cell r="K475">
            <v>0</v>
          </cell>
          <cell r="M475">
            <v>0</v>
          </cell>
          <cell r="N475">
            <v>0.2</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row>
        <row r="476">
          <cell r="C476" t="str">
            <v>Tiến Thành</v>
          </cell>
          <cell r="J476">
            <v>0</v>
          </cell>
          <cell r="K476">
            <v>0</v>
          </cell>
          <cell r="M476">
            <v>0</v>
          </cell>
          <cell r="N476">
            <v>0.4</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row>
        <row r="477">
          <cell r="C477" t="str">
            <v>Tiến Thành</v>
          </cell>
          <cell r="J477">
            <v>0</v>
          </cell>
          <cell r="K477">
            <v>0</v>
          </cell>
          <cell r="M477">
            <v>0</v>
          </cell>
          <cell r="N477">
            <v>0.4</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row>
        <row r="478">
          <cell r="C478" t="str">
            <v>Mũi Né</v>
          </cell>
          <cell r="J478">
            <v>0</v>
          </cell>
          <cell r="K478">
            <v>0</v>
          </cell>
          <cell r="M478">
            <v>0</v>
          </cell>
          <cell r="N478">
            <v>1.72</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row>
        <row r="479">
          <cell r="C479" t="str">
            <v>Mũi Né</v>
          </cell>
          <cell r="J479">
            <v>0</v>
          </cell>
          <cell r="K479">
            <v>0</v>
          </cell>
          <cell r="M479">
            <v>0</v>
          </cell>
          <cell r="N479">
            <v>0.24</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row>
        <row r="480">
          <cell r="C480" t="str">
            <v>Mũi Né</v>
          </cell>
          <cell r="J480">
            <v>0</v>
          </cell>
          <cell r="K480">
            <v>0</v>
          </cell>
          <cell r="M480">
            <v>0</v>
          </cell>
          <cell r="N480">
            <v>0.11</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row>
        <row r="481">
          <cell r="C481" t="str">
            <v>Thiện Nghiệp</v>
          </cell>
          <cell r="J481">
            <v>0</v>
          </cell>
          <cell r="K481">
            <v>0</v>
          </cell>
          <cell r="M481">
            <v>0</v>
          </cell>
          <cell r="N481">
            <v>7.66</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row>
        <row r="482">
          <cell r="C482" t="str">
            <v>Mũi Né</v>
          </cell>
          <cell r="J482">
            <v>0</v>
          </cell>
          <cell r="K482">
            <v>0</v>
          </cell>
          <cell r="M482">
            <v>0</v>
          </cell>
          <cell r="N482">
            <v>0.5</v>
          </cell>
          <cell r="O482">
            <v>0</v>
          </cell>
          <cell r="P482">
            <v>0</v>
          </cell>
          <cell r="Q482">
            <v>0.5</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row>
        <row r="483">
          <cell r="C483">
            <v>0</v>
          </cell>
          <cell r="J483">
            <v>0</v>
          </cell>
          <cell r="K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row>
        <row r="484">
          <cell r="C484" t="str">
            <v>Thiện Nghiệp</v>
          </cell>
          <cell r="J484">
            <v>0</v>
          </cell>
          <cell r="K484">
            <v>0</v>
          </cell>
          <cell r="M484">
            <v>0</v>
          </cell>
          <cell r="N484">
            <v>0.5</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row>
        <row r="485">
          <cell r="C485" t="str">
            <v>Tiến Thành</v>
          </cell>
          <cell r="J485">
            <v>0</v>
          </cell>
          <cell r="K485">
            <v>0</v>
          </cell>
          <cell r="M485">
            <v>0</v>
          </cell>
          <cell r="N485">
            <v>0.7</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row>
        <row r="486">
          <cell r="C486" t="str">
            <v>Phú Hài</v>
          </cell>
          <cell r="J486">
            <v>0</v>
          </cell>
          <cell r="K486">
            <v>0</v>
          </cell>
          <cell r="M486">
            <v>0</v>
          </cell>
          <cell r="N486">
            <v>0.45</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row>
        <row r="487">
          <cell r="C487" t="str">
            <v>Mũi Né</v>
          </cell>
          <cell r="J487">
            <v>0</v>
          </cell>
          <cell r="K487">
            <v>0</v>
          </cell>
          <cell r="M487">
            <v>0</v>
          </cell>
          <cell r="N487">
            <v>1</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row>
        <row r="488">
          <cell r="C488" t="str">
            <v>Mũi Né</v>
          </cell>
          <cell r="J488">
            <v>0</v>
          </cell>
          <cell r="K488">
            <v>0</v>
          </cell>
          <cell r="M488">
            <v>0</v>
          </cell>
          <cell r="N488">
            <v>1.2</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row>
        <row r="489">
          <cell r="C489" t="str">
            <v>Mũi Né</v>
          </cell>
          <cell r="J489">
            <v>0</v>
          </cell>
          <cell r="K489">
            <v>0</v>
          </cell>
          <cell r="M489">
            <v>0</v>
          </cell>
          <cell r="N489">
            <v>2.4</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row>
        <row r="490">
          <cell r="C490">
            <v>0</v>
          </cell>
          <cell r="J490">
            <v>0</v>
          </cell>
          <cell r="K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row>
        <row r="491">
          <cell r="C491">
            <v>0</v>
          </cell>
          <cell r="J491">
            <v>0</v>
          </cell>
          <cell r="K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row>
        <row r="492">
          <cell r="C492" t="str">
            <v>Phú Hài</v>
          </cell>
          <cell r="J492">
            <v>0</v>
          </cell>
          <cell r="K492">
            <v>0</v>
          </cell>
          <cell r="M492">
            <v>0</v>
          </cell>
          <cell r="N492">
            <v>0.16000000000000006</v>
          </cell>
          <cell r="O492">
            <v>0</v>
          </cell>
          <cell r="P492">
            <v>0</v>
          </cell>
          <cell r="Q492">
            <v>0</v>
          </cell>
          <cell r="R492">
            <v>0</v>
          </cell>
          <cell r="S492">
            <v>0</v>
          </cell>
          <cell r="T492">
            <v>0</v>
          </cell>
          <cell r="U492">
            <v>0</v>
          </cell>
          <cell r="V492">
            <v>0</v>
          </cell>
          <cell r="W492">
            <v>0</v>
          </cell>
          <cell r="X492">
            <v>0</v>
          </cell>
          <cell r="Y492">
            <v>0</v>
          </cell>
          <cell r="Z492">
            <v>0</v>
          </cell>
          <cell r="AA492">
            <v>0.17</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row>
        <row r="493">
          <cell r="C493" t="str">
            <v>Mũi Né</v>
          </cell>
          <cell r="J493">
            <v>0</v>
          </cell>
          <cell r="K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row>
        <row r="494">
          <cell r="C494">
            <v>0</v>
          </cell>
          <cell r="J494">
            <v>0</v>
          </cell>
          <cell r="K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row>
        <row r="495">
          <cell r="C495">
            <v>0</v>
          </cell>
          <cell r="J495">
            <v>0</v>
          </cell>
          <cell r="K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row>
        <row r="496">
          <cell r="C496" t="str">
            <v>Mũi Né</v>
          </cell>
          <cell r="J496">
            <v>0</v>
          </cell>
          <cell r="K496">
            <v>0</v>
          </cell>
          <cell r="M496">
            <v>0</v>
          </cell>
          <cell r="N496">
            <v>0.5</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row>
        <row r="497">
          <cell r="C497">
            <v>0</v>
          </cell>
          <cell r="J497">
            <v>0</v>
          </cell>
          <cell r="K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row>
        <row r="498">
          <cell r="C498">
            <v>0</v>
          </cell>
          <cell r="J498">
            <v>0</v>
          </cell>
          <cell r="K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row>
        <row r="499">
          <cell r="C499" t="str">
            <v>Thanh Hải</v>
          </cell>
          <cell r="J499">
            <v>0</v>
          </cell>
          <cell r="K499">
            <v>0</v>
          </cell>
          <cell r="M499">
            <v>0</v>
          </cell>
          <cell r="N499">
            <v>0.02</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row>
        <row r="500">
          <cell r="C500" t="str">
            <v>Tiến Lợi</v>
          </cell>
          <cell r="J500">
            <v>0</v>
          </cell>
          <cell r="K500">
            <v>0</v>
          </cell>
          <cell r="M500">
            <v>0</v>
          </cell>
          <cell r="N500">
            <v>0.8</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row>
        <row r="501">
          <cell r="C501" t="str">
            <v>Thiện Nghiệp</v>
          </cell>
          <cell r="J501">
            <v>0</v>
          </cell>
          <cell r="K501">
            <v>0</v>
          </cell>
          <cell r="M501">
            <v>0</v>
          </cell>
          <cell r="N501">
            <v>0.39</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row>
        <row r="502">
          <cell r="C502">
            <v>0</v>
          </cell>
          <cell r="J502">
            <v>0</v>
          </cell>
          <cell r="K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row>
        <row r="503">
          <cell r="C503" t="str">
            <v>Lạc Đạo</v>
          </cell>
          <cell r="J503">
            <v>0</v>
          </cell>
          <cell r="K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0.06</v>
          </cell>
          <cell r="AY503">
            <v>0</v>
          </cell>
          <cell r="AZ503">
            <v>0</v>
          </cell>
          <cell r="BA503">
            <v>0</v>
          </cell>
          <cell r="BB503">
            <v>0</v>
          </cell>
          <cell r="BC503">
            <v>0</v>
          </cell>
          <cell r="BD503">
            <v>0</v>
          </cell>
          <cell r="BE503">
            <v>0</v>
          </cell>
          <cell r="BF503">
            <v>0</v>
          </cell>
        </row>
        <row r="504">
          <cell r="C504" t="str">
            <v>Đức Thắng</v>
          </cell>
          <cell r="J504">
            <v>0</v>
          </cell>
          <cell r="K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0.03</v>
          </cell>
          <cell r="AY504">
            <v>0</v>
          </cell>
          <cell r="AZ504">
            <v>0</v>
          </cell>
          <cell r="BA504">
            <v>0</v>
          </cell>
          <cell r="BB504">
            <v>0</v>
          </cell>
          <cell r="BC504">
            <v>0</v>
          </cell>
          <cell r="BD504">
            <v>0</v>
          </cell>
          <cell r="BE504">
            <v>0</v>
          </cell>
          <cell r="BF504">
            <v>0</v>
          </cell>
        </row>
        <row r="505">
          <cell r="C505" t="str">
            <v>Bình Hưng</v>
          </cell>
          <cell r="J505">
            <v>0</v>
          </cell>
          <cell r="K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2.7E-2</v>
          </cell>
          <cell r="AY505">
            <v>0</v>
          </cell>
          <cell r="AZ505">
            <v>0</v>
          </cell>
          <cell r="BA505">
            <v>0</v>
          </cell>
          <cell r="BB505">
            <v>0</v>
          </cell>
          <cell r="BC505">
            <v>0</v>
          </cell>
          <cell r="BD505">
            <v>0</v>
          </cell>
          <cell r="BE505">
            <v>0</v>
          </cell>
          <cell r="BF505">
            <v>0</v>
          </cell>
        </row>
        <row r="506">
          <cell r="C506">
            <v>0</v>
          </cell>
          <cell r="J506">
            <v>0</v>
          </cell>
          <cell r="K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row>
        <row r="507">
          <cell r="C507">
            <v>0</v>
          </cell>
          <cell r="J507">
            <v>0</v>
          </cell>
          <cell r="K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row>
        <row r="508">
          <cell r="C508" t="str">
            <v>Phú Hài</v>
          </cell>
          <cell r="J508">
            <v>0</v>
          </cell>
          <cell r="K508">
            <v>0</v>
          </cell>
          <cell r="M508">
            <v>0</v>
          </cell>
          <cell r="N508">
            <v>0</v>
          </cell>
          <cell r="O508">
            <v>0</v>
          </cell>
          <cell r="P508">
            <v>0</v>
          </cell>
          <cell r="Q508">
            <v>3.6700000000000017</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16.7</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row>
        <row r="509">
          <cell r="C509" t="str">
            <v>Thiện Nghiệp</v>
          </cell>
          <cell r="J509">
            <v>0</v>
          </cell>
          <cell r="K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14.92</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row>
        <row r="510">
          <cell r="C510" t="str">
            <v>Mũi Né</v>
          </cell>
          <cell r="J510">
            <v>0</v>
          </cell>
          <cell r="K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35.450000000000003</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row>
        <row r="511">
          <cell r="C511" t="str">
            <v>Tiến Thành</v>
          </cell>
          <cell r="J511">
            <v>0</v>
          </cell>
          <cell r="K511">
            <v>0</v>
          </cell>
          <cell r="M511">
            <v>0</v>
          </cell>
          <cell r="N511">
            <v>4.54</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row>
        <row r="512">
          <cell r="C512">
            <v>0</v>
          </cell>
          <cell r="J512">
            <v>0</v>
          </cell>
          <cell r="K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row>
        <row r="513">
          <cell r="C513" t="str">
            <v>Phong Nẫm</v>
          </cell>
          <cell r="J513">
            <v>0</v>
          </cell>
          <cell r="K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row>
        <row r="514">
          <cell r="C514">
            <v>0</v>
          </cell>
          <cell r="J514">
            <v>0</v>
          </cell>
          <cell r="K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row>
        <row r="515">
          <cell r="C515">
            <v>0</v>
          </cell>
          <cell r="J515">
            <v>0</v>
          </cell>
          <cell r="K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row>
        <row r="516">
          <cell r="C516" t="str">
            <v>Đức Thắng</v>
          </cell>
          <cell r="J516">
            <v>0</v>
          </cell>
          <cell r="K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4.4000000000000004</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row>
        <row r="517">
          <cell r="C517" t="str">
            <v>Tiến Lợi</v>
          </cell>
          <cell r="J517">
            <v>0</v>
          </cell>
          <cell r="K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0.33</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row>
        <row r="518">
          <cell r="C518" t="str">
            <v>Thanh Hải</v>
          </cell>
          <cell r="J518">
            <v>0</v>
          </cell>
          <cell r="K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0.35</v>
          </cell>
          <cell r="AY518">
            <v>0</v>
          </cell>
          <cell r="AZ518">
            <v>0</v>
          </cell>
          <cell r="BA518">
            <v>0</v>
          </cell>
          <cell r="BB518">
            <v>0</v>
          </cell>
          <cell r="BC518">
            <v>0</v>
          </cell>
          <cell r="BD518">
            <v>0</v>
          </cell>
          <cell r="BE518">
            <v>0</v>
          </cell>
          <cell r="BF518">
            <v>0</v>
          </cell>
        </row>
        <row r="519">
          <cell r="C519" t="str">
            <v>Phú Tài</v>
          </cell>
          <cell r="J519">
            <v>0</v>
          </cell>
          <cell r="K519">
            <v>0</v>
          </cell>
          <cell r="M519">
            <v>0</v>
          </cell>
          <cell r="N519">
            <v>0.44</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row>
        <row r="520">
          <cell r="C520" t="str">
            <v>Mũi Né</v>
          </cell>
          <cell r="J520">
            <v>0</v>
          </cell>
          <cell r="K520">
            <v>0</v>
          </cell>
          <cell r="M520">
            <v>0</v>
          </cell>
          <cell r="N520">
            <v>0.2</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row>
        <row r="521">
          <cell r="C521" t="str">
            <v>Đức Long</v>
          </cell>
          <cell r="J521">
            <v>0</v>
          </cell>
          <cell r="K521">
            <v>0</v>
          </cell>
          <cell r="M521">
            <v>0</v>
          </cell>
          <cell r="N521">
            <v>4.9999999999999989E-2</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0.31</v>
          </cell>
          <cell r="AY521">
            <v>0</v>
          </cell>
          <cell r="AZ521">
            <v>0</v>
          </cell>
          <cell r="BA521">
            <v>0</v>
          </cell>
          <cell r="BB521">
            <v>0</v>
          </cell>
          <cell r="BC521">
            <v>0</v>
          </cell>
          <cell r="BD521">
            <v>0</v>
          </cell>
          <cell r="BE521">
            <v>0</v>
          </cell>
          <cell r="BF521">
            <v>0</v>
          </cell>
        </row>
        <row r="522">
          <cell r="C522">
            <v>0</v>
          </cell>
          <cell r="J522">
            <v>0</v>
          </cell>
          <cell r="K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row>
        <row r="523">
          <cell r="C523" t="str">
            <v>Thiện Nghiệp</v>
          </cell>
          <cell r="J523">
            <v>0</v>
          </cell>
          <cell r="K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7.0000000000000007E-2</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0.31</v>
          </cell>
        </row>
        <row r="524">
          <cell r="C524" t="str">
            <v>Phú Tài</v>
          </cell>
          <cell r="J524">
            <v>0</v>
          </cell>
          <cell r="K524">
            <v>0</v>
          </cell>
          <cell r="M524">
            <v>0</v>
          </cell>
          <cell r="N524">
            <v>0.3</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row>
        <row r="525">
          <cell r="C525" t="str">
            <v>Phú Trinh</v>
          </cell>
          <cell r="J525">
            <v>0</v>
          </cell>
          <cell r="K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row>
        <row r="526">
          <cell r="C526">
            <v>0</v>
          </cell>
          <cell r="J526">
            <v>0</v>
          </cell>
          <cell r="K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row>
        <row r="527">
          <cell r="C527">
            <v>0</v>
          </cell>
          <cell r="J527">
            <v>0</v>
          </cell>
          <cell r="K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row>
        <row r="528">
          <cell r="C528" t="str">
            <v>Tiến Thành</v>
          </cell>
          <cell r="J528">
            <v>0</v>
          </cell>
          <cell r="K528">
            <v>0</v>
          </cell>
          <cell r="M528">
            <v>0</v>
          </cell>
          <cell r="N528">
            <v>4.7</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row>
        <row r="529">
          <cell r="C529" t="str">
            <v>Phú Tài</v>
          </cell>
          <cell r="J529">
            <v>0</v>
          </cell>
          <cell r="K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row>
        <row r="530">
          <cell r="C530" t="str">
            <v>Xuân An</v>
          </cell>
          <cell r="J530">
            <v>0</v>
          </cell>
          <cell r="K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0.3</v>
          </cell>
          <cell r="AW530">
            <v>0</v>
          </cell>
          <cell r="AX530">
            <v>0</v>
          </cell>
          <cell r="AY530">
            <v>0</v>
          </cell>
          <cell r="AZ530">
            <v>0</v>
          </cell>
          <cell r="BA530">
            <v>0</v>
          </cell>
          <cell r="BB530">
            <v>0</v>
          </cell>
          <cell r="BC530">
            <v>0</v>
          </cell>
          <cell r="BD530">
            <v>0</v>
          </cell>
          <cell r="BE530">
            <v>0</v>
          </cell>
          <cell r="BF530">
            <v>0</v>
          </cell>
        </row>
        <row r="531">
          <cell r="C531">
            <v>0</v>
          </cell>
          <cell r="J531">
            <v>0</v>
          </cell>
          <cell r="K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row>
        <row r="532">
          <cell r="C532">
            <v>0</v>
          </cell>
          <cell r="J532">
            <v>0</v>
          </cell>
          <cell r="K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row>
        <row r="533">
          <cell r="C533" t="str">
            <v>Xuân An</v>
          </cell>
          <cell r="J533">
            <v>0</v>
          </cell>
          <cell r="K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2.06</v>
          </cell>
          <cell r="AY533">
            <v>5.4399999999999995</v>
          </cell>
          <cell r="AZ533">
            <v>0</v>
          </cell>
          <cell r="BA533">
            <v>0</v>
          </cell>
          <cell r="BB533">
            <v>0</v>
          </cell>
          <cell r="BC533">
            <v>0</v>
          </cell>
          <cell r="BD533">
            <v>0</v>
          </cell>
          <cell r="BE533">
            <v>0</v>
          </cell>
          <cell r="BF533">
            <v>0</v>
          </cell>
        </row>
        <row r="534">
          <cell r="C534" t="str">
            <v>Phú Trinh</v>
          </cell>
          <cell r="J534">
            <v>0</v>
          </cell>
          <cell r="K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0.1</v>
          </cell>
          <cell r="AZ534">
            <v>0</v>
          </cell>
          <cell r="BA534">
            <v>0</v>
          </cell>
          <cell r="BB534">
            <v>0</v>
          </cell>
          <cell r="BC534">
            <v>0</v>
          </cell>
          <cell r="BD534">
            <v>0</v>
          </cell>
          <cell r="BE534">
            <v>0</v>
          </cell>
          <cell r="BF534">
            <v>0</v>
          </cell>
        </row>
        <row r="535">
          <cell r="C535" t="str">
            <v>Xuân An</v>
          </cell>
          <cell r="J535">
            <v>0</v>
          </cell>
          <cell r="K535">
            <v>0</v>
          </cell>
          <cell r="M535">
            <v>0</v>
          </cell>
          <cell r="N535">
            <v>0.5</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row>
        <row r="536">
          <cell r="C536" t="str">
            <v>Hưng Long</v>
          </cell>
          <cell r="J536">
            <v>0</v>
          </cell>
          <cell r="K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row>
        <row r="537">
          <cell r="C537" t="str">
            <v>Xuân An</v>
          </cell>
          <cell r="J537">
            <v>0</v>
          </cell>
          <cell r="K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0.15</v>
          </cell>
          <cell r="AW537">
            <v>0</v>
          </cell>
          <cell r="AX537">
            <v>0</v>
          </cell>
          <cell r="AY537">
            <v>0</v>
          </cell>
          <cell r="AZ537">
            <v>0</v>
          </cell>
          <cell r="BA537">
            <v>0</v>
          </cell>
          <cell r="BB537">
            <v>0</v>
          </cell>
          <cell r="BC537">
            <v>0</v>
          </cell>
          <cell r="BD537">
            <v>0</v>
          </cell>
          <cell r="BE537">
            <v>0</v>
          </cell>
          <cell r="BF537">
            <v>0</v>
          </cell>
        </row>
        <row r="538">
          <cell r="C538" t="str">
            <v>Phú Thủy</v>
          </cell>
          <cell r="J538">
            <v>0</v>
          </cell>
          <cell r="K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0.11</v>
          </cell>
          <cell r="AZ538">
            <v>0</v>
          </cell>
          <cell r="BA538">
            <v>0</v>
          </cell>
          <cell r="BB538">
            <v>0</v>
          </cell>
          <cell r="BC538">
            <v>0</v>
          </cell>
          <cell r="BD538">
            <v>0</v>
          </cell>
          <cell r="BE538">
            <v>0</v>
          </cell>
          <cell r="BF538">
            <v>0</v>
          </cell>
        </row>
        <row r="539">
          <cell r="C539" t="str">
            <v>Xuân An</v>
          </cell>
          <cell r="J539">
            <v>0</v>
          </cell>
          <cell r="K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0.36</v>
          </cell>
          <cell r="AZ539">
            <v>0</v>
          </cell>
          <cell r="BA539">
            <v>0</v>
          </cell>
          <cell r="BB539">
            <v>0</v>
          </cell>
          <cell r="BC539">
            <v>0</v>
          </cell>
          <cell r="BD539">
            <v>0</v>
          </cell>
          <cell r="BE539">
            <v>0</v>
          </cell>
          <cell r="BF539">
            <v>0</v>
          </cell>
        </row>
        <row r="540">
          <cell r="C540" t="str">
            <v>Phú Thủy</v>
          </cell>
          <cell r="J540">
            <v>0</v>
          </cell>
          <cell r="K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0.42</v>
          </cell>
          <cell r="AY540">
            <v>0</v>
          </cell>
          <cell r="AZ540">
            <v>0</v>
          </cell>
          <cell r="BA540">
            <v>0</v>
          </cell>
          <cell r="BB540">
            <v>0</v>
          </cell>
          <cell r="BC540">
            <v>0</v>
          </cell>
          <cell r="BD540">
            <v>0</v>
          </cell>
          <cell r="BE540">
            <v>0</v>
          </cell>
          <cell r="BF540">
            <v>0</v>
          </cell>
        </row>
        <row r="541">
          <cell r="C541" t="str">
            <v>Xuân An</v>
          </cell>
          <cell r="J541">
            <v>0</v>
          </cell>
          <cell r="K541">
            <v>0</v>
          </cell>
          <cell r="M541">
            <v>0</v>
          </cell>
          <cell r="N541">
            <v>0.18</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row>
        <row r="542">
          <cell r="C542">
            <v>0</v>
          </cell>
          <cell r="J542">
            <v>0</v>
          </cell>
          <cell r="K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row>
        <row r="543">
          <cell r="C543" t="str">
            <v>Đức Nghĩa</v>
          </cell>
          <cell r="J543">
            <v>0</v>
          </cell>
          <cell r="K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0.3</v>
          </cell>
          <cell r="AZ543">
            <v>0</v>
          </cell>
          <cell r="BA543">
            <v>0</v>
          </cell>
          <cell r="BB543">
            <v>0</v>
          </cell>
          <cell r="BC543">
            <v>0</v>
          </cell>
          <cell r="BD543">
            <v>0</v>
          </cell>
          <cell r="BE543">
            <v>0</v>
          </cell>
          <cell r="BF543">
            <v>0</v>
          </cell>
        </row>
        <row r="544">
          <cell r="C544" t="str">
            <v>Bình Hưng</v>
          </cell>
          <cell r="J544">
            <v>0</v>
          </cell>
          <cell r="K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0.3</v>
          </cell>
          <cell r="AZ544">
            <v>0</v>
          </cell>
          <cell r="BA544">
            <v>0</v>
          </cell>
          <cell r="BB544">
            <v>0</v>
          </cell>
          <cell r="BC544">
            <v>0</v>
          </cell>
          <cell r="BD544">
            <v>0</v>
          </cell>
          <cell r="BE544">
            <v>0</v>
          </cell>
          <cell r="BF544">
            <v>0</v>
          </cell>
        </row>
        <row r="545">
          <cell r="C545" t="str">
            <v>Phú Trinh</v>
          </cell>
          <cell r="J545">
            <v>0</v>
          </cell>
          <cell r="K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0.4</v>
          </cell>
          <cell r="AZ545">
            <v>0</v>
          </cell>
          <cell r="BA545">
            <v>0</v>
          </cell>
          <cell r="BB545">
            <v>0</v>
          </cell>
          <cell r="BC545">
            <v>0</v>
          </cell>
          <cell r="BD545">
            <v>0</v>
          </cell>
          <cell r="BE545">
            <v>0</v>
          </cell>
          <cell r="BF545">
            <v>0</v>
          </cell>
        </row>
        <row r="546">
          <cell r="C546" t="str">
            <v>Đức Nghĩa</v>
          </cell>
          <cell r="J546">
            <v>0</v>
          </cell>
          <cell r="K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0.2</v>
          </cell>
          <cell r="AZ546">
            <v>0</v>
          </cell>
          <cell r="BA546">
            <v>0</v>
          </cell>
          <cell r="BB546">
            <v>0</v>
          </cell>
          <cell r="BC546">
            <v>0</v>
          </cell>
          <cell r="BD546">
            <v>0</v>
          </cell>
          <cell r="BE546">
            <v>0</v>
          </cell>
          <cell r="BF546">
            <v>0</v>
          </cell>
        </row>
        <row r="547">
          <cell r="C547" t="str">
            <v>Phú Thủy</v>
          </cell>
          <cell r="J547">
            <v>0</v>
          </cell>
          <cell r="K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0.12</v>
          </cell>
          <cell r="AZ547">
            <v>0</v>
          </cell>
          <cell r="BA547">
            <v>0</v>
          </cell>
          <cell r="BB547">
            <v>0</v>
          </cell>
          <cell r="BC547">
            <v>0</v>
          </cell>
          <cell r="BD547">
            <v>0</v>
          </cell>
          <cell r="BE547">
            <v>0</v>
          </cell>
          <cell r="BF547">
            <v>0</v>
          </cell>
        </row>
        <row r="548">
          <cell r="C548" t="str">
            <v>Đức Thắng</v>
          </cell>
          <cell r="J548">
            <v>0</v>
          </cell>
          <cell r="K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0.05</v>
          </cell>
          <cell r="AZ548">
            <v>0</v>
          </cell>
          <cell r="BA548">
            <v>0</v>
          </cell>
          <cell r="BB548">
            <v>0</v>
          </cell>
          <cell r="BC548">
            <v>0</v>
          </cell>
          <cell r="BD548">
            <v>0</v>
          </cell>
          <cell r="BE548">
            <v>0</v>
          </cell>
          <cell r="BF548">
            <v>0</v>
          </cell>
        </row>
        <row r="549">
          <cell r="C549" t="str">
            <v>Phú Trinh</v>
          </cell>
          <cell r="J549">
            <v>0</v>
          </cell>
          <cell r="K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2.3E-2</v>
          </cell>
          <cell r="AZ549">
            <v>0</v>
          </cell>
          <cell r="BA549">
            <v>0</v>
          </cell>
          <cell r="BB549">
            <v>0</v>
          </cell>
          <cell r="BC549">
            <v>0</v>
          </cell>
          <cell r="BD549">
            <v>0</v>
          </cell>
          <cell r="BE549">
            <v>0</v>
          </cell>
          <cell r="BF549">
            <v>0</v>
          </cell>
        </row>
        <row r="550">
          <cell r="C550" t="str">
            <v>Bình Hưng</v>
          </cell>
          <cell r="J550">
            <v>0</v>
          </cell>
          <cell r="K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0.1</v>
          </cell>
          <cell r="AZ550">
            <v>0</v>
          </cell>
          <cell r="BA550">
            <v>0</v>
          </cell>
          <cell r="BB550">
            <v>0</v>
          </cell>
          <cell r="BC550">
            <v>0</v>
          </cell>
          <cell r="BD550">
            <v>0</v>
          </cell>
          <cell r="BE550">
            <v>0</v>
          </cell>
          <cell r="BF550">
            <v>0</v>
          </cell>
        </row>
        <row r="551">
          <cell r="C551" t="str">
            <v>Phú Hài</v>
          </cell>
          <cell r="J551">
            <v>0</v>
          </cell>
          <cell r="K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0.1</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row>
        <row r="552">
          <cell r="C552" t="str">
            <v>Xuân An</v>
          </cell>
          <cell r="J552">
            <v>0</v>
          </cell>
          <cell r="K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0.13</v>
          </cell>
          <cell r="AZ552">
            <v>0</v>
          </cell>
          <cell r="BA552">
            <v>0</v>
          </cell>
          <cell r="BB552">
            <v>0</v>
          </cell>
          <cell r="BC552">
            <v>0</v>
          </cell>
          <cell r="BD552">
            <v>0</v>
          </cell>
          <cell r="BE552">
            <v>0</v>
          </cell>
          <cell r="BF552">
            <v>0</v>
          </cell>
        </row>
        <row r="553">
          <cell r="C553">
            <v>0</v>
          </cell>
          <cell r="J553">
            <v>0</v>
          </cell>
          <cell r="K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row>
        <row r="554">
          <cell r="C554">
            <v>0</v>
          </cell>
          <cell r="J554">
            <v>0</v>
          </cell>
          <cell r="K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row>
        <row r="555">
          <cell r="C555" t="str">
            <v>Mũi Né</v>
          </cell>
          <cell r="J555">
            <v>0</v>
          </cell>
          <cell r="K555">
            <v>0</v>
          </cell>
          <cell r="M555">
            <v>0</v>
          </cell>
          <cell r="N555">
            <v>0.12</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row>
        <row r="556">
          <cell r="C556" t="str">
            <v>Tiến Thành</v>
          </cell>
          <cell r="J556">
            <v>0</v>
          </cell>
          <cell r="K556">
            <v>0</v>
          </cell>
          <cell r="M556">
            <v>0</v>
          </cell>
          <cell r="N556">
            <v>0.12</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row>
        <row r="557">
          <cell r="C557" t="str">
            <v>Hàm Tiến</v>
          </cell>
          <cell r="J557">
            <v>0</v>
          </cell>
          <cell r="K557">
            <v>0</v>
          </cell>
          <cell r="M557">
            <v>0</v>
          </cell>
          <cell r="N557">
            <v>0.1</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row>
        <row r="558">
          <cell r="C558" t="str">
            <v>Phú Thủy</v>
          </cell>
          <cell r="J558">
            <v>0</v>
          </cell>
          <cell r="K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0.05</v>
          </cell>
          <cell r="AZ558">
            <v>0</v>
          </cell>
          <cell r="BA558">
            <v>0</v>
          </cell>
          <cell r="BB558">
            <v>0</v>
          </cell>
          <cell r="BC558">
            <v>0</v>
          </cell>
          <cell r="BD558">
            <v>0</v>
          </cell>
          <cell r="BE558">
            <v>0</v>
          </cell>
          <cell r="BF558">
            <v>0</v>
          </cell>
        </row>
        <row r="559">
          <cell r="C559" t="str">
            <v>Phú Thủy</v>
          </cell>
          <cell r="J559">
            <v>0</v>
          </cell>
          <cell r="K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v>
          </cell>
          <cell r="AW559">
            <v>0</v>
          </cell>
          <cell r="AX559">
            <v>0</v>
          </cell>
          <cell r="AY559">
            <v>0.3</v>
          </cell>
          <cell r="AZ559">
            <v>0</v>
          </cell>
          <cell r="BA559">
            <v>0</v>
          </cell>
          <cell r="BB559">
            <v>0</v>
          </cell>
          <cell r="BC559">
            <v>0</v>
          </cell>
          <cell r="BD559">
            <v>0</v>
          </cell>
          <cell r="BE559">
            <v>0</v>
          </cell>
          <cell r="BF559">
            <v>0</v>
          </cell>
        </row>
        <row r="560">
          <cell r="C560" t="str">
            <v>Xuân An</v>
          </cell>
          <cell r="J560">
            <v>0</v>
          </cell>
          <cell r="K560">
            <v>0</v>
          </cell>
          <cell r="M560">
            <v>0</v>
          </cell>
          <cell r="N560">
            <v>0.01</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row>
        <row r="561">
          <cell r="C561">
            <v>0</v>
          </cell>
          <cell r="J561">
            <v>0</v>
          </cell>
          <cell r="K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row>
        <row r="562">
          <cell r="C562" t="str">
            <v>Xuân An</v>
          </cell>
          <cell r="J562">
            <v>0</v>
          </cell>
          <cell r="K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0.01</v>
          </cell>
          <cell r="AY562">
            <v>0</v>
          </cell>
          <cell r="AZ562">
            <v>0.28999999999999998</v>
          </cell>
          <cell r="BA562">
            <v>0</v>
          </cell>
          <cell r="BB562">
            <v>0</v>
          </cell>
          <cell r="BC562">
            <v>0</v>
          </cell>
          <cell r="BD562">
            <v>0</v>
          </cell>
          <cell r="BE562">
            <v>0</v>
          </cell>
          <cell r="BF562">
            <v>0</v>
          </cell>
        </row>
        <row r="563">
          <cell r="C563" t="str">
            <v>Mũi Né</v>
          </cell>
          <cell r="J563">
            <v>0</v>
          </cell>
          <cell r="K563">
            <v>0</v>
          </cell>
          <cell r="M563">
            <v>0.11</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row>
        <row r="564">
          <cell r="C564" t="str">
            <v>Thiện Nghiệp</v>
          </cell>
          <cell r="J564">
            <v>0</v>
          </cell>
          <cell r="K564">
            <v>0</v>
          </cell>
          <cell r="M564">
            <v>0</v>
          </cell>
          <cell r="N564">
            <v>0.22</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row>
        <row r="565">
          <cell r="C565" t="str">
            <v>Đức Thắng</v>
          </cell>
          <cell r="J565">
            <v>0</v>
          </cell>
          <cell r="K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0.03</v>
          </cell>
          <cell r="AY565">
            <v>0</v>
          </cell>
          <cell r="AZ565">
            <v>0</v>
          </cell>
          <cell r="BA565">
            <v>0</v>
          </cell>
          <cell r="BB565">
            <v>0</v>
          </cell>
          <cell r="BC565">
            <v>0</v>
          </cell>
          <cell r="BD565">
            <v>0</v>
          </cell>
          <cell r="BE565">
            <v>0</v>
          </cell>
          <cell r="BF565">
            <v>0</v>
          </cell>
        </row>
        <row r="566">
          <cell r="C566" t="str">
            <v>Thanh Hải</v>
          </cell>
          <cell r="J566">
            <v>0</v>
          </cell>
          <cell r="K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0.01</v>
          </cell>
          <cell r="AY566">
            <v>0</v>
          </cell>
          <cell r="AZ566">
            <v>0</v>
          </cell>
          <cell r="BA566">
            <v>0</v>
          </cell>
          <cell r="BB566">
            <v>0</v>
          </cell>
          <cell r="BC566">
            <v>0</v>
          </cell>
          <cell r="BD566">
            <v>0</v>
          </cell>
          <cell r="BE566">
            <v>0</v>
          </cell>
          <cell r="BF566">
            <v>0</v>
          </cell>
        </row>
        <row r="567">
          <cell r="C567">
            <v>0</v>
          </cell>
          <cell r="J567">
            <v>0</v>
          </cell>
          <cell r="K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row>
        <row r="568">
          <cell r="C568">
            <v>0</v>
          </cell>
          <cell r="J568">
            <v>0</v>
          </cell>
          <cell r="K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row>
        <row r="569">
          <cell r="C569" t="str">
            <v>Phong Nẫm</v>
          </cell>
          <cell r="J569">
            <v>0</v>
          </cell>
          <cell r="K569">
            <v>0</v>
          </cell>
          <cell r="M569">
            <v>0</v>
          </cell>
          <cell r="N569">
            <v>0.3</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row>
        <row r="570">
          <cell r="C570" t="str">
            <v>Phong Nẫm</v>
          </cell>
          <cell r="J570">
            <v>0</v>
          </cell>
          <cell r="K570">
            <v>0</v>
          </cell>
          <cell r="M570">
            <v>0</v>
          </cell>
          <cell r="N570">
            <v>2.5299999999999998</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row>
        <row r="571">
          <cell r="C571" t="str">
            <v>Thiện Nghiệp</v>
          </cell>
          <cell r="J571">
            <v>0</v>
          </cell>
          <cell r="K571">
            <v>0</v>
          </cell>
          <cell r="M571">
            <v>0</v>
          </cell>
          <cell r="N571">
            <v>20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row>
        <row r="572">
          <cell r="C572" t="str">
            <v>Tiến Thành</v>
          </cell>
          <cell r="J572">
            <v>0</v>
          </cell>
          <cell r="K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row>
        <row r="573">
          <cell r="C573" t="str">
            <v>Tiến Lợi</v>
          </cell>
          <cell r="J573">
            <v>0</v>
          </cell>
          <cell r="K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row>
        <row r="574">
          <cell r="C574" t="str">
            <v>Thiện Nghiệp</v>
          </cell>
          <cell r="J574">
            <v>0</v>
          </cell>
          <cell r="K574">
            <v>0</v>
          </cell>
          <cell r="M574">
            <v>0</v>
          </cell>
          <cell r="N574">
            <v>0.82</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row>
        <row r="575">
          <cell r="C575" t="str">
            <v>Thiện Nghiệp</v>
          </cell>
          <cell r="J575">
            <v>0</v>
          </cell>
          <cell r="K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row>
        <row r="576">
          <cell r="C576">
            <v>0</v>
          </cell>
          <cell r="J576">
            <v>0</v>
          </cell>
          <cell r="K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row>
        <row r="577">
          <cell r="C577" t="str">
            <v>Tiến Lợi</v>
          </cell>
          <cell r="J577">
            <v>0</v>
          </cell>
          <cell r="K577">
            <v>0</v>
          </cell>
          <cell r="M577">
            <v>0</v>
          </cell>
          <cell r="N577">
            <v>4.51</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row>
        <row r="578">
          <cell r="C578" t="str">
            <v>Tiến Thành</v>
          </cell>
          <cell r="J578">
            <v>0</v>
          </cell>
          <cell r="K578">
            <v>0</v>
          </cell>
          <cell r="M578">
            <v>0</v>
          </cell>
          <cell r="N578">
            <v>2.29</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3.8</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row>
        <row r="579">
          <cell r="C579" t="str">
            <v>Tiến Lợi</v>
          </cell>
          <cell r="J579">
            <v>0</v>
          </cell>
          <cell r="K579">
            <v>0</v>
          </cell>
          <cell r="M579">
            <v>0</v>
          </cell>
          <cell r="N579">
            <v>8.82</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10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row>
        <row r="580">
          <cell r="C580" t="str">
            <v>Tiến Lợi</v>
          </cell>
          <cell r="J580">
            <v>4</v>
          </cell>
          <cell r="K580">
            <v>4</v>
          </cell>
          <cell r="M580">
            <v>0</v>
          </cell>
          <cell r="N580">
            <v>3.2800000000000002</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row>
        <row r="581">
          <cell r="C581" t="str">
            <v>Tiến Lợi</v>
          </cell>
          <cell r="J581">
            <v>40.409999999999997</v>
          </cell>
          <cell r="K581">
            <v>40.409999999999997</v>
          </cell>
          <cell r="M581">
            <v>0</v>
          </cell>
          <cell r="N581">
            <v>17.160000000000007</v>
          </cell>
          <cell r="O581">
            <v>0</v>
          </cell>
          <cell r="P581">
            <v>0</v>
          </cell>
          <cell r="Q581">
            <v>0</v>
          </cell>
          <cell r="R581">
            <v>0</v>
          </cell>
          <cell r="S581">
            <v>0</v>
          </cell>
          <cell r="T581">
            <v>0</v>
          </cell>
          <cell r="U581">
            <v>0.5</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3.2</v>
          </cell>
          <cell r="AX581">
            <v>0</v>
          </cell>
          <cell r="AY581">
            <v>0</v>
          </cell>
          <cell r="AZ581">
            <v>0</v>
          </cell>
          <cell r="BA581">
            <v>0</v>
          </cell>
          <cell r="BB581">
            <v>0</v>
          </cell>
          <cell r="BC581">
            <v>0</v>
          </cell>
          <cell r="BD581">
            <v>0</v>
          </cell>
          <cell r="BE581">
            <v>0</v>
          </cell>
          <cell r="BF581">
            <v>0</v>
          </cell>
        </row>
        <row r="582">
          <cell r="C582" t="str">
            <v>Tiến Thành</v>
          </cell>
          <cell r="J582">
            <v>0</v>
          </cell>
          <cell r="K582">
            <v>0</v>
          </cell>
          <cell r="M582">
            <v>0</v>
          </cell>
          <cell r="N582">
            <v>9.7899999999999956</v>
          </cell>
          <cell r="O582">
            <v>0</v>
          </cell>
          <cell r="P582">
            <v>0</v>
          </cell>
          <cell r="Q582">
            <v>21.89</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0.84</v>
          </cell>
          <cell r="AX582">
            <v>0</v>
          </cell>
          <cell r="AY582">
            <v>0</v>
          </cell>
          <cell r="AZ582">
            <v>0</v>
          </cell>
          <cell r="BA582">
            <v>0</v>
          </cell>
          <cell r="BB582">
            <v>0</v>
          </cell>
          <cell r="BC582">
            <v>0</v>
          </cell>
          <cell r="BD582">
            <v>0</v>
          </cell>
          <cell r="BE582">
            <v>0</v>
          </cell>
          <cell r="BF582">
            <v>0</v>
          </cell>
        </row>
        <row r="583">
          <cell r="C583" t="str">
            <v>Thiện Nghiệp</v>
          </cell>
          <cell r="J583">
            <v>1.5</v>
          </cell>
          <cell r="K583">
            <v>1.5</v>
          </cell>
          <cell r="M583">
            <v>1</v>
          </cell>
          <cell r="N583">
            <v>21.17</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row>
        <row r="584">
          <cell r="C584" t="str">
            <v>Phong Nẫm</v>
          </cell>
          <cell r="J584">
            <v>0.83</v>
          </cell>
          <cell r="K584">
            <v>0.83</v>
          </cell>
          <cell r="M584">
            <v>2</v>
          </cell>
          <cell r="N584">
            <v>16.170000000000002</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1</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row>
        <row r="585">
          <cell r="C585" t="str">
            <v>Tiến Lợi</v>
          </cell>
          <cell r="J585">
            <v>3.5</v>
          </cell>
          <cell r="K585">
            <v>3.5</v>
          </cell>
          <cell r="M585">
            <v>1</v>
          </cell>
          <cell r="N585">
            <v>10.130000000000001</v>
          </cell>
          <cell r="O585">
            <v>0</v>
          </cell>
          <cell r="P585">
            <v>0</v>
          </cell>
          <cell r="Q585">
            <v>0</v>
          </cell>
          <cell r="R585">
            <v>0</v>
          </cell>
          <cell r="S585">
            <v>0.37</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5</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row>
        <row r="586">
          <cell r="C586" t="str">
            <v>Tiến Thành</v>
          </cell>
          <cell r="J586">
            <v>0</v>
          </cell>
          <cell r="K586">
            <v>0</v>
          </cell>
          <cell r="M586">
            <v>2</v>
          </cell>
          <cell r="N586">
            <v>15.71</v>
          </cell>
          <cell r="O586">
            <v>0</v>
          </cell>
          <cell r="P586">
            <v>0</v>
          </cell>
          <cell r="Q586">
            <v>0</v>
          </cell>
          <cell r="R586">
            <v>0</v>
          </cell>
          <cell r="S586">
            <v>0</v>
          </cell>
          <cell r="T586">
            <v>0</v>
          </cell>
          <cell r="U586">
            <v>0</v>
          </cell>
          <cell r="V586">
            <v>0</v>
          </cell>
          <cell r="W586">
            <v>0</v>
          </cell>
          <cell r="X586">
            <v>0</v>
          </cell>
          <cell r="Y586">
            <v>0</v>
          </cell>
          <cell r="Z586">
            <v>2</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0.28999999999999998</v>
          </cell>
        </row>
        <row r="587">
          <cell r="C587">
            <v>0</v>
          </cell>
          <cell r="J587">
            <v>0</v>
          </cell>
          <cell r="K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row>
        <row r="588">
          <cell r="C588">
            <v>0</v>
          </cell>
          <cell r="J588">
            <v>0</v>
          </cell>
          <cell r="K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row>
        <row r="589">
          <cell r="C589" t="str">
            <v>Phú Thủy</v>
          </cell>
          <cell r="J589">
            <v>2.85</v>
          </cell>
          <cell r="K589">
            <v>1.41</v>
          </cell>
          <cell r="M589">
            <v>0.18</v>
          </cell>
          <cell r="N589">
            <v>1.5543122344752192E-15</v>
          </cell>
          <cell r="O589">
            <v>0</v>
          </cell>
          <cell r="P589">
            <v>0</v>
          </cell>
          <cell r="Q589">
            <v>0</v>
          </cell>
          <cell r="R589">
            <v>0</v>
          </cell>
          <cell r="S589">
            <v>7</v>
          </cell>
          <cell r="T589">
            <v>1.84</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row>
        <row r="590">
          <cell r="C590" t="str">
            <v>Đức Long</v>
          </cell>
          <cell r="J590">
            <v>0</v>
          </cell>
          <cell r="K590">
            <v>0</v>
          </cell>
          <cell r="M590">
            <v>1</v>
          </cell>
          <cell r="N590">
            <v>2.86</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row>
        <row r="591">
          <cell r="C591" t="str">
            <v>Mũi Né</v>
          </cell>
          <cell r="J591">
            <v>0</v>
          </cell>
          <cell r="K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1.53</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row>
        <row r="592">
          <cell r="C592" t="str">
            <v>Hàm Tiến</v>
          </cell>
          <cell r="J592">
            <v>0</v>
          </cell>
          <cell r="K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row>
        <row r="593">
          <cell r="C593" t="str">
            <v>Phú Tài</v>
          </cell>
          <cell r="J593">
            <v>0</v>
          </cell>
          <cell r="K593">
            <v>0</v>
          </cell>
          <cell r="M593">
            <v>0</v>
          </cell>
          <cell r="N593">
            <v>0.59999999999999987</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0</v>
          </cell>
          <cell r="AX593">
            <v>0.8</v>
          </cell>
          <cell r="AY593">
            <v>0</v>
          </cell>
          <cell r="AZ593">
            <v>0</v>
          </cell>
          <cell r="BA593">
            <v>0</v>
          </cell>
          <cell r="BB593">
            <v>0</v>
          </cell>
          <cell r="BC593">
            <v>0</v>
          </cell>
          <cell r="BD593">
            <v>0</v>
          </cell>
          <cell r="BE593">
            <v>0</v>
          </cell>
          <cell r="BF593">
            <v>0</v>
          </cell>
        </row>
        <row r="594">
          <cell r="C594" t="str">
            <v>Phú Trinh</v>
          </cell>
          <cell r="J594">
            <v>0</v>
          </cell>
          <cell r="K594">
            <v>0</v>
          </cell>
          <cell r="M594">
            <v>1.85</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row>
        <row r="595">
          <cell r="C595" t="str">
            <v>Phú Tài</v>
          </cell>
          <cell r="J595">
            <v>0</v>
          </cell>
          <cell r="K595">
            <v>0</v>
          </cell>
          <cell r="M595">
            <v>0</v>
          </cell>
          <cell r="N595">
            <v>3.6099999999999994</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row>
        <row r="596">
          <cell r="C596" t="str">
            <v>Đức Long</v>
          </cell>
          <cell r="J596">
            <v>0</v>
          </cell>
          <cell r="K596">
            <v>0</v>
          </cell>
          <cell r="M596">
            <v>4.8899999999999997</v>
          </cell>
          <cell r="N596">
            <v>0.41999999999999904</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row>
        <row r="597">
          <cell r="C597" t="str">
            <v>Phú Hài</v>
          </cell>
          <cell r="J597">
            <v>0</v>
          </cell>
          <cell r="K597">
            <v>0</v>
          </cell>
          <cell r="M597">
            <v>0</v>
          </cell>
          <cell r="N597">
            <v>5.84</v>
          </cell>
          <cell r="O597">
            <v>0</v>
          </cell>
          <cell r="P597">
            <v>0</v>
          </cell>
          <cell r="Q597">
            <v>0</v>
          </cell>
          <cell r="R597">
            <v>0</v>
          </cell>
          <cell r="S597">
            <v>5.0199999999999996</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row>
        <row r="598">
          <cell r="C598" t="str">
            <v>Phú Tài</v>
          </cell>
          <cell r="J598">
            <v>0</v>
          </cell>
          <cell r="K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2.12</v>
          </cell>
          <cell r="AY598">
            <v>0</v>
          </cell>
          <cell r="AZ598">
            <v>0</v>
          </cell>
          <cell r="BA598">
            <v>0</v>
          </cell>
          <cell r="BB598">
            <v>0</v>
          </cell>
          <cell r="BC598">
            <v>0</v>
          </cell>
          <cell r="BD598">
            <v>0</v>
          </cell>
          <cell r="BE598">
            <v>0</v>
          </cell>
          <cell r="BF598">
            <v>0</v>
          </cell>
        </row>
        <row r="599">
          <cell r="C599" t="str">
            <v>Phú Hài</v>
          </cell>
          <cell r="J599">
            <v>0</v>
          </cell>
          <cell r="K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12.41</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row>
        <row r="600">
          <cell r="C600" t="str">
            <v>Đức Long</v>
          </cell>
          <cell r="J600">
            <v>0</v>
          </cell>
          <cell r="K600">
            <v>0</v>
          </cell>
          <cell r="M600">
            <v>0.19</v>
          </cell>
          <cell r="N600">
            <v>2.2204460492503131E-16</v>
          </cell>
          <cell r="O600">
            <v>0</v>
          </cell>
          <cell r="P600">
            <v>0</v>
          </cell>
          <cell r="Q600">
            <v>0</v>
          </cell>
          <cell r="R600">
            <v>0</v>
          </cell>
          <cell r="S600">
            <v>1.18</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row>
        <row r="601">
          <cell r="C601" t="str">
            <v>Lạc Đạo</v>
          </cell>
          <cell r="J601">
            <v>0</v>
          </cell>
          <cell r="K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row>
        <row r="602">
          <cell r="C602" t="str">
            <v>Phú Hài</v>
          </cell>
          <cell r="J602">
            <v>0</v>
          </cell>
          <cell r="K602">
            <v>0</v>
          </cell>
          <cell r="M602">
            <v>0.2</v>
          </cell>
          <cell r="N602">
            <v>3.4000000000000004</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9.8000000000000007</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row>
        <row r="603">
          <cell r="C603" t="str">
            <v>Phú Hài</v>
          </cell>
          <cell r="J603">
            <v>0</v>
          </cell>
          <cell r="K603">
            <v>0</v>
          </cell>
          <cell r="M603">
            <v>0</v>
          </cell>
          <cell r="N603">
            <v>13.3</v>
          </cell>
          <cell r="O603">
            <v>0</v>
          </cell>
          <cell r="P603">
            <v>0</v>
          </cell>
          <cell r="Q603">
            <v>0</v>
          </cell>
          <cell r="R603">
            <v>0</v>
          </cell>
          <cell r="S603">
            <v>0</v>
          </cell>
          <cell r="T603">
            <v>0</v>
          </cell>
          <cell r="U603">
            <v>0</v>
          </cell>
          <cell r="V603">
            <v>0</v>
          </cell>
          <cell r="W603">
            <v>0</v>
          </cell>
          <cell r="X603">
            <v>0</v>
          </cell>
          <cell r="Y603">
            <v>0</v>
          </cell>
          <cell r="Z603">
            <v>30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6.2</v>
          </cell>
          <cell r="BD603">
            <v>0</v>
          </cell>
          <cell r="BE603">
            <v>0</v>
          </cell>
          <cell r="BF603">
            <v>0</v>
          </cell>
        </row>
        <row r="604">
          <cell r="C604" t="str">
            <v>Thanh Hải</v>
          </cell>
          <cell r="J604">
            <v>0</v>
          </cell>
          <cell r="K604">
            <v>0</v>
          </cell>
          <cell r="M604">
            <v>0</v>
          </cell>
          <cell r="N604">
            <v>-3.1086244689504383E-15</v>
          </cell>
          <cell r="O604">
            <v>0</v>
          </cell>
          <cell r="P604">
            <v>0</v>
          </cell>
          <cell r="Q604">
            <v>0</v>
          </cell>
          <cell r="R604">
            <v>0</v>
          </cell>
          <cell r="S604">
            <v>0.28999999999999998</v>
          </cell>
          <cell r="T604">
            <v>0</v>
          </cell>
          <cell r="U604">
            <v>0.69</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row>
        <row r="605">
          <cell r="C605" t="str">
            <v>Đức Long</v>
          </cell>
          <cell r="J605">
            <v>0</v>
          </cell>
          <cell r="K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0.5</v>
          </cell>
          <cell r="AY605">
            <v>0</v>
          </cell>
          <cell r="AZ605">
            <v>0</v>
          </cell>
          <cell r="BA605">
            <v>0</v>
          </cell>
          <cell r="BB605">
            <v>0</v>
          </cell>
          <cell r="BC605">
            <v>0</v>
          </cell>
          <cell r="BD605">
            <v>0</v>
          </cell>
          <cell r="BE605">
            <v>0</v>
          </cell>
          <cell r="BF605">
            <v>0</v>
          </cell>
        </row>
        <row r="606">
          <cell r="C606" t="str">
            <v>Phú Hài</v>
          </cell>
          <cell r="J606">
            <v>0</v>
          </cell>
          <cell r="K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row>
        <row r="607">
          <cell r="C607" t="str">
            <v>Phú Hài</v>
          </cell>
          <cell r="J607">
            <v>0</v>
          </cell>
          <cell r="K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1.06</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row>
        <row r="608">
          <cell r="C608" t="str">
            <v>Hưng Long</v>
          </cell>
          <cell r="J608">
            <v>0</v>
          </cell>
          <cell r="K608">
            <v>0</v>
          </cell>
          <cell r="M608">
            <v>7.0000000000000007E-2</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row>
        <row r="609">
          <cell r="C609" t="str">
            <v>Phú Trinh</v>
          </cell>
          <cell r="J609">
            <v>0</v>
          </cell>
          <cell r="K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row>
        <row r="610">
          <cell r="C610" t="str">
            <v>Phú Hài</v>
          </cell>
          <cell r="J610">
            <v>0</v>
          </cell>
          <cell r="K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row>
        <row r="611">
          <cell r="C611" t="str">
            <v>Hàm Tiến</v>
          </cell>
          <cell r="J611">
            <v>0</v>
          </cell>
          <cell r="K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row>
        <row r="612">
          <cell r="C612" t="str">
            <v>Lạc Đạo</v>
          </cell>
          <cell r="J612">
            <v>0</v>
          </cell>
          <cell r="K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0.03</v>
          </cell>
          <cell r="AY612">
            <v>0</v>
          </cell>
          <cell r="AZ612">
            <v>0</v>
          </cell>
          <cell r="BA612">
            <v>0</v>
          </cell>
          <cell r="BB612">
            <v>0</v>
          </cell>
          <cell r="BC612">
            <v>0</v>
          </cell>
          <cell r="BD612">
            <v>0</v>
          </cell>
          <cell r="BE612">
            <v>0</v>
          </cell>
          <cell r="BF612">
            <v>0</v>
          </cell>
        </row>
        <row r="613">
          <cell r="C613" t="str">
            <v>Phú Hài</v>
          </cell>
          <cell r="J613">
            <v>0</v>
          </cell>
          <cell r="K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v>
          </cell>
          <cell r="AX613">
            <v>0</v>
          </cell>
          <cell r="AY613">
            <v>0</v>
          </cell>
          <cell r="AZ613">
            <v>0</v>
          </cell>
          <cell r="BA613">
            <v>0</v>
          </cell>
          <cell r="BB613">
            <v>0</v>
          </cell>
          <cell r="BC613">
            <v>0</v>
          </cell>
          <cell r="BD613">
            <v>0</v>
          </cell>
          <cell r="BE613">
            <v>0</v>
          </cell>
          <cell r="BF613">
            <v>0</v>
          </cell>
        </row>
        <row r="614">
          <cell r="C614" t="str">
            <v>Hưng Long</v>
          </cell>
          <cell r="J614">
            <v>0</v>
          </cell>
          <cell r="K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0.01</v>
          </cell>
          <cell r="AY614">
            <v>0</v>
          </cell>
          <cell r="AZ614">
            <v>0</v>
          </cell>
          <cell r="BA614">
            <v>0</v>
          </cell>
          <cell r="BB614">
            <v>0</v>
          </cell>
          <cell r="BC614">
            <v>0</v>
          </cell>
          <cell r="BD614">
            <v>0</v>
          </cell>
          <cell r="BE614">
            <v>0</v>
          </cell>
          <cell r="BF614">
            <v>0</v>
          </cell>
        </row>
        <row r="615">
          <cell r="C615" t="str">
            <v>Lạc Đạo</v>
          </cell>
          <cell r="J615">
            <v>0</v>
          </cell>
          <cell r="K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0.01</v>
          </cell>
          <cell r="AY615">
            <v>0</v>
          </cell>
          <cell r="AZ615">
            <v>0</v>
          </cell>
          <cell r="BA615">
            <v>0</v>
          </cell>
          <cell r="BB615">
            <v>0</v>
          </cell>
          <cell r="BC615">
            <v>0</v>
          </cell>
          <cell r="BD615">
            <v>0</v>
          </cell>
          <cell r="BE615">
            <v>0</v>
          </cell>
          <cell r="BF615">
            <v>0</v>
          </cell>
        </row>
        <row r="616">
          <cell r="C616" t="str">
            <v>Đức Nghĩa</v>
          </cell>
          <cell r="J616">
            <v>0</v>
          </cell>
          <cell r="K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0.02</v>
          </cell>
          <cell r="AY616">
            <v>0</v>
          </cell>
          <cell r="AZ616">
            <v>0</v>
          </cell>
          <cell r="BA616">
            <v>0</v>
          </cell>
          <cell r="BB616">
            <v>0</v>
          </cell>
          <cell r="BC616">
            <v>0</v>
          </cell>
          <cell r="BD616">
            <v>0</v>
          </cell>
          <cell r="BE616">
            <v>0</v>
          </cell>
          <cell r="BF616">
            <v>0</v>
          </cell>
        </row>
        <row r="617">
          <cell r="C617" t="str">
            <v>Phú Thủy</v>
          </cell>
          <cell r="J617">
            <v>0</v>
          </cell>
          <cell r="K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0.08</v>
          </cell>
          <cell r="BE617">
            <v>0</v>
          </cell>
          <cell r="BF617">
            <v>0</v>
          </cell>
        </row>
        <row r="618">
          <cell r="C618" t="str">
            <v>Phú Thủy</v>
          </cell>
          <cell r="J618">
            <v>0</v>
          </cell>
          <cell r="K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7.0000000000000007E-2</v>
          </cell>
          <cell r="AY618">
            <v>0</v>
          </cell>
          <cell r="AZ618">
            <v>0</v>
          </cell>
          <cell r="BA618">
            <v>0</v>
          </cell>
          <cell r="BB618">
            <v>0</v>
          </cell>
          <cell r="BC618">
            <v>0</v>
          </cell>
          <cell r="BD618">
            <v>0</v>
          </cell>
          <cell r="BE618">
            <v>0</v>
          </cell>
          <cell r="BF618">
            <v>0</v>
          </cell>
        </row>
        <row r="619">
          <cell r="C619" t="str">
            <v>Mũi Né</v>
          </cell>
          <cell r="J619">
            <v>0</v>
          </cell>
          <cell r="K619">
            <v>0</v>
          </cell>
          <cell r="M619">
            <v>0</v>
          </cell>
          <cell r="N619">
            <v>0.17</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row>
        <row r="620">
          <cell r="C620" t="str">
            <v>Mũi Né</v>
          </cell>
          <cell r="J620">
            <v>0</v>
          </cell>
          <cell r="K620">
            <v>0</v>
          </cell>
          <cell r="M620">
            <v>0</v>
          </cell>
          <cell r="N620">
            <v>0.37</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row>
        <row r="621">
          <cell r="C621" t="str">
            <v>Phú Hài</v>
          </cell>
          <cell r="J621">
            <v>0</v>
          </cell>
          <cell r="K621">
            <v>0</v>
          </cell>
          <cell r="M621">
            <v>0</v>
          </cell>
          <cell r="N621">
            <v>-3.5527136788005009E-15</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27</v>
          </cell>
          <cell r="AY621">
            <v>0</v>
          </cell>
          <cell r="AZ621">
            <v>0</v>
          </cell>
          <cell r="BA621">
            <v>0</v>
          </cell>
          <cell r="BB621">
            <v>0</v>
          </cell>
          <cell r="BC621">
            <v>0</v>
          </cell>
          <cell r="BD621">
            <v>0</v>
          </cell>
          <cell r="BE621">
            <v>0</v>
          </cell>
          <cell r="BF621">
            <v>0</v>
          </cell>
        </row>
        <row r="622">
          <cell r="C622" t="str">
            <v>Phú Thủy</v>
          </cell>
          <cell r="J622">
            <v>0</v>
          </cell>
          <cell r="K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7.0000000000000007E-2</v>
          </cell>
          <cell r="AY622">
            <v>0</v>
          </cell>
          <cell r="AZ622">
            <v>0</v>
          </cell>
          <cell r="BA622">
            <v>0</v>
          </cell>
          <cell r="BB622">
            <v>0</v>
          </cell>
          <cell r="BC622">
            <v>0</v>
          </cell>
          <cell r="BD622">
            <v>0</v>
          </cell>
          <cell r="BE622">
            <v>0</v>
          </cell>
          <cell r="BF622">
            <v>0</v>
          </cell>
        </row>
        <row r="623">
          <cell r="C623" t="str">
            <v>Phú Thủy</v>
          </cell>
          <cell r="J623">
            <v>0</v>
          </cell>
          <cell r="K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0.1</v>
          </cell>
          <cell r="AY623">
            <v>0</v>
          </cell>
          <cell r="AZ623">
            <v>0</v>
          </cell>
          <cell r="BA623">
            <v>0</v>
          </cell>
          <cell r="BB623">
            <v>0</v>
          </cell>
          <cell r="BC623">
            <v>0</v>
          </cell>
          <cell r="BD623">
            <v>0</v>
          </cell>
          <cell r="BE623">
            <v>0</v>
          </cell>
          <cell r="BF623">
            <v>0</v>
          </cell>
        </row>
        <row r="624">
          <cell r="C624" t="str">
            <v>Phú Thủy</v>
          </cell>
          <cell r="J624">
            <v>0</v>
          </cell>
          <cell r="K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0.01</v>
          </cell>
          <cell r="AY624">
            <v>0</v>
          </cell>
          <cell r="AZ624">
            <v>0</v>
          </cell>
          <cell r="BA624">
            <v>0</v>
          </cell>
          <cell r="BB624">
            <v>0</v>
          </cell>
          <cell r="BC624">
            <v>0</v>
          </cell>
          <cell r="BD624">
            <v>0</v>
          </cell>
          <cell r="BE624">
            <v>0</v>
          </cell>
          <cell r="BF624">
            <v>0</v>
          </cell>
        </row>
        <row r="625">
          <cell r="C625" t="str">
            <v>Phú Thủy</v>
          </cell>
          <cell r="J625">
            <v>0</v>
          </cell>
          <cell r="K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0.01</v>
          </cell>
          <cell r="AY625">
            <v>0</v>
          </cell>
          <cell r="AZ625">
            <v>0</v>
          </cell>
          <cell r="BA625">
            <v>0</v>
          </cell>
          <cell r="BB625">
            <v>0</v>
          </cell>
          <cell r="BC625">
            <v>0</v>
          </cell>
          <cell r="BD625">
            <v>0</v>
          </cell>
          <cell r="BE625">
            <v>0</v>
          </cell>
          <cell r="BF625">
            <v>0</v>
          </cell>
        </row>
        <row r="626">
          <cell r="C626" t="str">
            <v>Phú Thủy</v>
          </cell>
          <cell r="J626">
            <v>0</v>
          </cell>
          <cell r="K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0.06</v>
          </cell>
          <cell r="AY626">
            <v>0</v>
          </cell>
          <cell r="AZ626">
            <v>0</v>
          </cell>
          <cell r="BA626">
            <v>0</v>
          </cell>
          <cell r="BB626">
            <v>0</v>
          </cell>
          <cell r="BC626">
            <v>0</v>
          </cell>
          <cell r="BD626">
            <v>0</v>
          </cell>
          <cell r="BE626">
            <v>0</v>
          </cell>
          <cell r="BF626">
            <v>0</v>
          </cell>
        </row>
        <row r="627">
          <cell r="C627" t="str">
            <v>Thanh Hải</v>
          </cell>
          <cell r="J627">
            <v>0</v>
          </cell>
          <cell r="K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0.01</v>
          </cell>
          <cell r="AY627">
            <v>0</v>
          </cell>
          <cell r="AZ627">
            <v>0</v>
          </cell>
          <cell r="BA627">
            <v>0</v>
          </cell>
          <cell r="BB627">
            <v>0</v>
          </cell>
          <cell r="BC627">
            <v>0</v>
          </cell>
          <cell r="BD627">
            <v>0</v>
          </cell>
          <cell r="BE627">
            <v>0</v>
          </cell>
          <cell r="BF627">
            <v>0</v>
          </cell>
        </row>
        <row r="628">
          <cell r="C628" t="str">
            <v>Thanh Hải</v>
          </cell>
          <cell r="J628">
            <v>0</v>
          </cell>
          <cell r="K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0.01</v>
          </cell>
          <cell r="AY628">
            <v>0</v>
          </cell>
          <cell r="AZ628">
            <v>0</v>
          </cell>
          <cell r="BA628">
            <v>0</v>
          </cell>
          <cell r="BB628">
            <v>0</v>
          </cell>
          <cell r="BC628">
            <v>0</v>
          </cell>
          <cell r="BD628">
            <v>0</v>
          </cell>
          <cell r="BE628">
            <v>0</v>
          </cell>
          <cell r="BF628">
            <v>0</v>
          </cell>
        </row>
        <row r="629">
          <cell r="C629" t="str">
            <v>Thanh Hải</v>
          </cell>
          <cell r="J629">
            <v>0</v>
          </cell>
          <cell r="K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0.01</v>
          </cell>
          <cell r="AY629">
            <v>0</v>
          </cell>
          <cell r="AZ629">
            <v>0</v>
          </cell>
          <cell r="BA629">
            <v>0</v>
          </cell>
          <cell r="BB629">
            <v>0</v>
          </cell>
          <cell r="BC629">
            <v>0</v>
          </cell>
          <cell r="BD629">
            <v>0</v>
          </cell>
          <cell r="BE629">
            <v>0</v>
          </cell>
          <cell r="BF629">
            <v>0</v>
          </cell>
        </row>
        <row r="630">
          <cell r="C630" t="str">
            <v>Phú Hài</v>
          </cell>
          <cell r="J630">
            <v>0</v>
          </cell>
          <cell r="K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row>
        <row r="631">
          <cell r="C631" t="str">
            <v>Đức Thắng</v>
          </cell>
          <cell r="J631">
            <v>0</v>
          </cell>
          <cell r="K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0.03</v>
          </cell>
          <cell r="AZ631">
            <v>0</v>
          </cell>
          <cell r="BA631">
            <v>0</v>
          </cell>
          <cell r="BB631">
            <v>0</v>
          </cell>
          <cell r="BC631">
            <v>0</v>
          </cell>
          <cell r="BD631">
            <v>0</v>
          </cell>
          <cell r="BE631">
            <v>0</v>
          </cell>
          <cell r="BF631">
            <v>0</v>
          </cell>
        </row>
        <row r="632">
          <cell r="C632" t="str">
            <v>Thanh Hải</v>
          </cell>
          <cell r="J632">
            <v>0</v>
          </cell>
          <cell r="K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0.01</v>
          </cell>
          <cell r="AY632">
            <v>0</v>
          </cell>
          <cell r="AZ632">
            <v>0</v>
          </cell>
          <cell r="BA632">
            <v>0</v>
          </cell>
          <cell r="BB632">
            <v>0</v>
          </cell>
          <cell r="BC632">
            <v>0</v>
          </cell>
          <cell r="BD632">
            <v>0</v>
          </cell>
          <cell r="BE632">
            <v>0</v>
          </cell>
          <cell r="BF632">
            <v>0</v>
          </cell>
        </row>
        <row r="633">
          <cell r="C633" t="str">
            <v>Bình Hưng</v>
          </cell>
          <cell r="J633">
            <v>0</v>
          </cell>
          <cell r="K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v>
          </cell>
          <cell r="AX633">
            <v>0</v>
          </cell>
          <cell r="AY633">
            <v>5.999999999999997E-2</v>
          </cell>
          <cell r="AZ633">
            <v>0</v>
          </cell>
          <cell r="BA633">
            <v>0</v>
          </cell>
          <cell r="BB633">
            <v>0</v>
          </cell>
          <cell r="BC633">
            <v>0</v>
          </cell>
          <cell r="BD633">
            <v>0</v>
          </cell>
          <cell r="BE633">
            <v>0</v>
          </cell>
          <cell r="BF633">
            <v>0</v>
          </cell>
        </row>
        <row r="634">
          <cell r="C634" t="str">
            <v>Xuân An</v>
          </cell>
          <cell r="J634">
            <v>0</v>
          </cell>
          <cell r="K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0.1</v>
          </cell>
          <cell r="AY634">
            <v>0</v>
          </cell>
          <cell r="AZ634">
            <v>0</v>
          </cell>
          <cell r="BA634">
            <v>0</v>
          </cell>
          <cell r="BB634">
            <v>0</v>
          </cell>
          <cell r="BC634">
            <v>0</v>
          </cell>
          <cell r="BD634">
            <v>0</v>
          </cell>
          <cell r="BE634">
            <v>0</v>
          </cell>
          <cell r="BF634">
            <v>0</v>
          </cell>
        </row>
        <row r="635">
          <cell r="C635" t="str">
            <v>Phú Tài</v>
          </cell>
          <cell r="J635">
            <v>0</v>
          </cell>
          <cell r="K635">
            <v>0</v>
          </cell>
          <cell r="M635">
            <v>0</v>
          </cell>
          <cell r="N635">
            <v>9.0000000000000011E-2</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0.01</v>
          </cell>
          <cell r="AY635">
            <v>0</v>
          </cell>
          <cell r="AZ635">
            <v>0</v>
          </cell>
          <cell r="BA635">
            <v>0</v>
          </cell>
          <cell r="BB635">
            <v>0</v>
          </cell>
          <cell r="BC635">
            <v>0</v>
          </cell>
          <cell r="BD635">
            <v>0</v>
          </cell>
          <cell r="BE635">
            <v>0</v>
          </cell>
          <cell r="BF635">
            <v>0</v>
          </cell>
        </row>
        <row r="636">
          <cell r="C636" t="str">
            <v>Phú Hài</v>
          </cell>
          <cell r="J636">
            <v>0</v>
          </cell>
          <cell r="K636">
            <v>0</v>
          </cell>
          <cell r="M636">
            <v>0</v>
          </cell>
          <cell r="N636">
            <v>0.1</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row>
        <row r="637">
          <cell r="C637" t="str">
            <v>Mũi Né</v>
          </cell>
          <cell r="J637">
            <v>0</v>
          </cell>
          <cell r="K637">
            <v>0</v>
          </cell>
          <cell r="M637">
            <v>0</v>
          </cell>
          <cell r="N637">
            <v>0.3</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row>
        <row r="638">
          <cell r="C638">
            <v>0</v>
          </cell>
          <cell r="J638">
            <v>0</v>
          </cell>
          <cell r="K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row>
        <row r="639">
          <cell r="C639" t="str">
            <v>Phú Thủy</v>
          </cell>
          <cell r="J639">
            <v>0</v>
          </cell>
          <cell r="K639">
            <v>0</v>
          </cell>
          <cell r="M639">
            <v>0</v>
          </cell>
          <cell r="N639">
            <v>2.8900000000000037E-3</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row>
        <row r="640">
          <cell r="C640" t="str">
            <v>Phú Tài</v>
          </cell>
          <cell r="J640">
            <v>0</v>
          </cell>
          <cell r="K640">
            <v>0</v>
          </cell>
          <cell r="M640">
            <v>0</v>
          </cell>
          <cell r="N640">
            <v>-4.0000000000000036E-3</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row>
        <row r="641">
          <cell r="C641" t="str">
            <v>Phú Thủy</v>
          </cell>
          <cell r="J641">
            <v>0</v>
          </cell>
          <cell r="K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27.42</v>
          </cell>
          <cell r="AY641">
            <v>0</v>
          </cell>
          <cell r="AZ641">
            <v>0</v>
          </cell>
          <cell r="BA641">
            <v>0</v>
          </cell>
          <cell r="BB641">
            <v>0</v>
          </cell>
          <cell r="BC641">
            <v>0</v>
          </cell>
          <cell r="BD641">
            <v>0</v>
          </cell>
          <cell r="BE641">
            <v>0</v>
          </cell>
          <cell r="BF641">
            <v>0</v>
          </cell>
        </row>
        <row r="642">
          <cell r="C642" t="str">
            <v>Phú Hài</v>
          </cell>
          <cell r="J642">
            <v>0</v>
          </cell>
          <cell r="K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8.4</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row>
        <row r="643">
          <cell r="C643" t="str">
            <v>Phú Tài</v>
          </cell>
          <cell r="J643">
            <v>0.35</v>
          </cell>
          <cell r="K643">
            <v>0.35</v>
          </cell>
          <cell r="M643">
            <v>0.76</v>
          </cell>
          <cell r="N643">
            <v>1.5899999999999999</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1.85</v>
          </cell>
          <cell r="AE643">
            <v>0.1</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1.07</v>
          </cell>
          <cell r="AY643">
            <v>0</v>
          </cell>
          <cell r="AZ643">
            <v>0</v>
          </cell>
          <cell r="BA643">
            <v>0</v>
          </cell>
          <cell r="BB643">
            <v>0</v>
          </cell>
          <cell r="BC643">
            <v>0.04</v>
          </cell>
          <cell r="BD643">
            <v>0</v>
          </cell>
          <cell r="BE643">
            <v>0</v>
          </cell>
          <cell r="BF643">
            <v>0.63</v>
          </cell>
        </row>
        <row r="644">
          <cell r="C644" t="str">
            <v>Phú Hài</v>
          </cell>
          <cell r="J644">
            <v>0</v>
          </cell>
          <cell r="K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4.63</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row>
        <row r="645">
          <cell r="C645" t="str">
            <v>Phú Hài</v>
          </cell>
          <cell r="J645">
            <v>0</v>
          </cell>
          <cell r="K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5.68</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row>
        <row r="646">
          <cell r="C646" t="str">
            <v>Phú Hài</v>
          </cell>
          <cell r="J646">
            <v>0</v>
          </cell>
          <cell r="K646">
            <v>0</v>
          </cell>
          <cell r="M646">
            <v>1.1599999999999999</v>
          </cell>
          <cell r="N646">
            <v>6.25</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row>
        <row r="647">
          <cell r="C647" t="str">
            <v>Phú Thủy</v>
          </cell>
          <cell r="J647">
            <v>0</v>
          </cell>
          <cell r="K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row>
        <row r="648">
          <cell r="C648" t="str">
            <v>Phú Hài</v>
          </cell>
          <cell r="J648">
            <v>0</v>
          </cell>
          <cell r="K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4.7</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row>
        <row r="649">
          <cell r="C649" t="str">
            <v>Mũi Né</v>
          </cell>
          <cell r="J649">
            <v>0</v>
          </cell>
          <cell r="K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4.37</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5</v>
          </cell>
        </row>
        <row r="650">
          <cell r="C650" t="str">
            <v>Hàm Tiến</v>
          </cell>
          <cell r="J650">
            <v>0</v>
          </cell>
          <cell r="K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7</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0</v>
          </cell>
          <cell r="BA650">
            <v>0</v>
          </cell>
          <cell r="BB650">
            <v>0</v>
          </cell>
          <cell r="BC650">
            <v>0</v>
          </cell>
          <cell r="BD650">
            <v>0</v>
          </cell>
          <cell r="BE650">
            <v>0</v>
          </cell>
          <cell r="BF650">
            <v>0</v>
          </cell>
        </row>
        <row r="651">
          <cell r="C651" t="str">
            <v>Đức Thắng</v>
          </cell>
          <cell r="J651">
            <v>0</v>
          </cell>
          <cell r="K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0.02</v>
          </cell>
          <cell r="AZ651">
            <v>0</v>
          </cell>
          <cell r="BA651">
            <v>0</v>
          </cell>
          <cell r="BB651">
            <v>0</v>
          </cell>
          <cell r="BC651">
            <v>0</v>
          </cell>
          <cell r="BD651">
            <v>0</v>
          </cell>
          <cell r="BE651">
            <v>0</v>
          </cell>
          <cell r="BF651">
            <v>0</v>
          </cell>
        </row>
        <row r="652">
          <cell r="C652" t="str">
            <v>Đức Nghĩa</v>
          </cell>
          <cell r="J652">
            <v>0</v>
          </cell>
          <cell r="K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0.01</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row>
        <row r="653">
          <cell r="C653" t="str">
            <v>Thanh Hải</v>
          </cell>
          <cell r="J653">
            <v>0</v>
          </cell>
          <cell r="K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row>
        <row r="654">
          <cell r="C654" t="str">
            <v>Xuân An</v>
          </cell>
          <cell r="J654">
            <v>0</v>
          </cell>
          <cell r="K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row>
        <row r="655">
          <cell r="C655" t="str">
            <v>Bình Hưng</v>
          </cell>
          <cell r="J655">
            <v>0</v>
          </cell>
          <cell r="K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0.01</v>
          </cell>
          <cell r="AZ655">
            <v>0</v>
          </cell>
          <cell r="BA655">
            <v>0</v>
          </cell>
          <cell r="BB655">
            <v>0</v>
          </cell>
          <cell r="BC655">
            <v>0</v>
          </cell>
          <cell r="BD655">
            <v>0</v>
          </cell>
          <cell r="BE655">
            <v>0</v>
          </cell>
          <cell r="BF655">
            <v>0</v>
          </cell>
        </row>
        <row r="656">
          <cell r="C656" t="str">
            <v>Xuân An</v>
          </cell>
          <cell r="J656">
            <v>0</v>
          </cell>
          <cell r="K656">
            <v>0</v>
          </cell>
          <cell r="M656">
            <v>0</v>
          </cell>
          <cell r="N656">
            <v>0.17</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0.17</v>
          </cell>
          <cell r="AY656">
            <v>0</v>
          </cell>
          <cell r="AZ656">
            <v>0</v>
          </cell>
          <cell r="BA656">
            <v>0</v>
          </cell>
          <cell r="BB656">
            <v>0</v>
          </cell>
          <cell r="BC656">
            <v>0</v>
          </cell>
          <cell r="BD656">
            <v>0</v>
          </cell>
          <cell r="BE656">
            <v>0</v>
          </cell>
          <cell r="BF656">
            <v>0</v>
          </cell>
        </row>
        <row r="657">
          <cell r="C657" t="str">
            <v>Phú Thủy</v>
          </cell>
          <cell r="J657">
            <v>0</v>
          </cell>
          <cell r="K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row>
        <row r="658">
          <cell r="C658" t="str">
            <v>Xuân An</v>
          </cell>
          <cell r="J658">
            <v>0</v>
          </cell>
          <cell r="K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row>
        <row r="659">
          <cell r="C659" t="str">
            <v>Đức Nghĩa</v>
          </cell>
          <cell r="J659">
            <v>0</v>
          </cell>
          <cell r="K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D659">
            <v>0</v>
          </cell>
          <cell r="BE659">
            <v>0</v>
          </cell>
          <cell r="BF659">
            <v>0</v>
          </cell>
        </row>
        <row r="660">
          <cell r="C660" t="str">
            <v>Mũi Né</v>
          </cell>
          <cell r="J660">
            <v>0</v>
          </cell>
          <cell r="K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10.739999999999998</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D660">
            <v>0</v>
          </cell>
          <cell r="BE660">
            <v>0</v>
          </cell>
          <cell r="BF660">
            <v>5</v>
          </cell>
        </row>
        <row r="661">
          <cell r="C661" t="str">
            <v>Mũi Né</v>
          </cell>
          <cell r="J661">
            <v>0</v>
          </cell>
          <cell r="K661">
            <v>0</v>
          </cell>
          <cell r="M661">
            <v>2</v>
          </cell>
          <cell r="N661">
            <v>14.370000000000001</v>
          </cell>
          <cell r="O661">
            <v>0</v>
          </cell>
          <cell r="P661">
            <v>0</v>
          </cell>
          <cell r="Q661">
            <v>0</v>
          </cell>
          <cell r="R661">
            <v>0</v>
          </cell>
          <cell r="S661">
            <v>0</v>
          </cell>
          <cell r="T661">
            <v>0</v>
          </cell>
          <cell r="U661">
            <v>0</v>
          </cell>
          <cell r="V661">
            <v>0</v>
          </cell>
          <cell r="W661">
            <v>0</v>
          </cell>
          <cell r="X661">
            <v>0</v>
          </cell>
          <cell r="Y661">
            <v>0</v>
          </cell>
          <cell r="Z661">
            <v>2</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0.8</v>
          </cell>
        </row>
        <row r="662">
          <cell r="C662" t="str">
            <v>Hàm Tiến</v>
          </cell>
          <cell r="J662">
            <v>0</v>
          </cell>
          <cell r="K662">
            <v>0</v>
          </cell>
          <cell r="M662">
            <v>1.03</v>
          </cell>
          <cell r="N662">
            <v>11.97</v>
          </cell>
          <cell r="O662">
            <v>0</v>
          </cell>
          <cell r="P662">
            <v>0</v>
          </cell>
          <cell r="Q662">
            <v>0</v>
          </cell>
          <cell r="R662">
            <v>0</v>
          </cell>
          <cell r="S662">
            <v>0</v>
          </cell>
          <cell r="T662">
            <v>0</v>
          </cell>
          <cell r="U662">
            <v>0</v>
          </cell>
          <cell r="V662">
            <v>0</v>
          </cell>
          <cell r="W662">
            <v>0</v>
          </cell>
          <cell r="X662">
            <v>0</v>
          </cell>
          <cell r="Y662">
            <v>0</v>
          </cell>
          <cell r="Z662">
            <v>2</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row>
        <row r="663">
          <cell r="C663" t="str">
            <v>Phú Hài</v>
          </cell>
          <cell r="J663">
            <v>0.2</v>
          </cell>
          <cell r="K663">
            <v>0.2</v>
          </cell>
          <cell r="M663">
            <v>2</v>
          </cell>
          <cell r="N663">
            <v>11.030000000000001</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0.14000000000000001</v>
          </cell>
        </row>
        <row r="664">
          <cell r="C664" t="str">
            <v>Phú Tài</v>
          </cell>
          <cell r="J664">
            <v>5.3000000000000007</v>
          </cell>
          <cell r="K664">
            <v>0.14000000000000001</v>
          </cell>
          <cell r="M664">
            <v>0.41699999999999982</v>
          </cell>
          <cell r="N664">
            <v>3.1629999999999994</v>
          </cell>
          <cell r="O664">
            <v>0</v>
          </cell>
          <cell r="P664">
            <v>0</v>
          </cell>
          <cell r="Q664">
            <v>0</v>
          </cell>
          <cell r="R664">
            <v>0</v>
          </cell>
          <cell r="S664">
            <v>0.05</v>
          </cell>
          <cell r="T664">
            <v>0</v>
          </cell>
          <cell r="U664">
            <v>1.07</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0</v>
          </cell>
          <cell r="BC664">
            <v>0</v>
          </cell>
          <cell r="BD664">
            <v>0</v>
          </cell>
          <cell r="BE664">
            <v>0</v>
          </cell>
          <cell r="BF664">
            <v>0</v>
          </cell>
        </row>
        <row r="665">
          <cell r="C665" t="str">
            <v>Xuân An</v>
          </cell>
          <cell r="J665">
            <v>0</v>
          </cell>
          <cell r="K665">
            <v>0</v>
          </cell>
          <cell r="M665">
            <v>9.18</v>
          </cell>
          <cell r="N665">
            <v>9.3500000000000014</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0</v>
          </cell>
          <cell r="BD665">
            <v>0.54</v>
          </cell>
          <cell r="BE665">
            <v>0</v>
          </cell>
          <cell r="BF665">
            <v>0</v>
          </cell>
        </row>
        <row r="666">
          <cell r="C666" t="str">
            <v>Đức Long</v>
          </cell>
          <cell r="J666">
            <v>0</v>
          </cell>
          <cell r="K666">
            <v>0</v>
          </cell>
          <cell r="M666">
            <v>1</v>
          </cell>
          <cell r="N666">
            <v>2.2599999999999998</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2.5099999999999998</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0.67</v>
          </cell>
        </row>
        <row r="667">
          <cell r="C667" t="str">
            <v>Phú Trinh</v>
          </cell>
          <cell r="J667">
            <v>0</v>
          </cell>
          <cell r="K667">
            <v>0</v>
          </cell>
          <cell r="M667">
            <v>2.6529999999999996</v>
          </cell>
          <cell r="N667">
            <v>0.20700000000000002</v>
          </cell>
          <cell r="O667">
            <v>0</v>
          </cell>
          <cell r="P667">
            <v>0</v>
          </cell>
          <cell r="Q667">
            <v>0</v>
          </cell>
          <cell r="R667">
            <v>0</v>
          </cell>
          <cell r="S667">
            <v>0</v>
          </cell>
          <cell r="T667">
            <v>0</v>
          </cell>
          <cell r="U667">
            <v>0</v>
          </cell>
          <cell r="V667">
            <v>0</v>
          </cell>
          <cell r="W667">
            <v>0</v>
          </cell>
          <cell r="X667">
            <v>0</v>
          </cell>
          <cell r="Y667">
            <v>0</v>
          </cell>
          <cell r="Z667">
            <v>1</v>
          </cell>
          <cell r="AA667">
            <v>0.35</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0.06</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row>
        <row r="668">
          <cell r="C668" t="str">
            <v>Phú Thủy</v>
          </cell>
          <cell r="J668">
            <v>0</v>
          </cell>
          <cell r="K668">
            <v>0</v>
          </cell>
          <cell r="M668">
            <v>0</v>
          </cell>
          <cell r="N668">
            <v>-1.1102230246251565E-16</v>
          </cell>
          <cell r="O668">
            <v>0</v>
          </cell>
          <cell r="P668">
            <v>0</v>
          </cell>
          <cell r="Q668">
            <v>0</v>
          </cell>
          <cell r="R668">
            <v>0</v>
          </cell>
          <cell r="S668">
            <v>0.59999999999999953</v>
          </cell>
          <cell r="T668">
            <v>0</v>
          </cell>
          <cell r="U668">
            <v>0</v>
          </cell>
          <cell r="V668">
            <v>0</v>
          </cell>
          <cell r="W668">
            <v>0</v>
          </cell>
          <cell r="X668">
            <v>0</v>
          </cell>
          <cell r="Y668">
            <v>0</v>
          </cell>
          <cell r="Z668">
            <v>2.12</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8.0000000000000071E-2</v>
          </cell>
          <cell r="AP668">
            <v>0.13</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row>
        <row r="669">
          <cell r="C669" t="str">
            <v>Thanh Hải</v>
          </cell>
          <cell r="J669">
            <v>0</v>
          </cell>
          <cell r="K669">
            <v>0</v>
          </cell>
          <cell r="M669">
            <v>0.35</v>
          </cell>
          <cell r="N669">
            <v>0.18000000000000005</v>
          </cell>
          <cell r="O669">
            <v>0</v>
          </cell>
          <cell r="P669">
            <v>0</v>
          </cell>
          <cell r="Q669">
            <v>0</v>
          </cell>
          <cell r="R669">
            <v>0</v>
          </cell>
          <cell r="S669">
            <v>0.14000000000000007</v>
          </cell>
          <cell r="T669">
            <v>0</v>
          </cell>
          <cell r="U669">
            <v>0.31</v>
          </cell>
          <cell r="V669">
            <v>0</v>
          </cell>
          <cell r="W669">
            <v>0</v>
          </cell>
          <cell r="X669">
            <v>0</v>
          </cell>
          <cell r="Y669">
            <v>0</v>
          </cell>
          <cell r="Z669">
            <v>0.2</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0.62</v>
          </cell>
        </row>
        <row r="670">
          <cell r="C670" t="str">
            <v>Bình Hưng</v>
          </cell>
          <cell r="J670">
            <v>0</v>
          </cell>
          <cell r="K670">
            <v>0</v>
          </cell>
          <cell r="M670">
            <v>0.08</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0.03</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row>
        <row r="671">
          <cell r="C671">
            <v>0</v>
          </cell>
          <cell r="J671">
            <v>0</v>
          </cell>
          <cell r="K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row>
        <row r="672">
          <cell r="C672">
            <v>0</v>
          </cell>
          <cell r="J672">
            <v>0</v>
          </cell>
          <cell r="K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row>
        <row r="673">
          <cell r="C673" t="str">
            <v>Thiện Nghiệp</v>
          </cell>
          <cell r="J673">
            <v>0</v>
          </cell>
          <cell r="K673">
            <v>0</v>
          </cell>
          <cell r="M673">
            <v>0</v>
          </cell>
          <cell r="N673">
            <v>0</v>
          </cell>
          <cell r="O673">
            <v>0</v>
          </cell>
          <cell r="P673">
            <v>0</v>
          </cell>
          <cell r="Q673">
            <v>10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row>
        <row r="674">
          <cell r="C674" t="str">
            <v>Mũi Né</v>
          </cell>
          <cell r="J674">
            <v>0</v>
          </cell>
          <cell r="K674">
            <v>0</v>
          </cell>
          <cell r="M674">
            <v>0</v>
          </cell>
          <cell r="N674">
            <v>18.55</v>
          </cell>
          <cell r="O674">
            <v>0</v>
          </cell>
          <cell r="P674">
            <v>0</v>
          </cell>
          <cell r="Q674">
            <v>0.9</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row>
        <row r="675">
          <cell r="C675" t="str">
            <v>Thiện Nghiệp</v>
          </cell>
          <cell r="J675">
            <v>0</v>
          </cell>
          <cell r="K675">
            <v>0</v>
          </cell>
          <cell r="M675">
            <v>0</v>
          </cell>
          <cell r="N675">
            <v>0.24999999999999989</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0.92</v>
          </cell>
        </row>
        <row r="676">
          <cell r="C676">
            <v>0</v>
          </cell>
          <cell r="J676">
            <v>0</v>
          </cell>
          <cell r="K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row>
        <row r="677">
          <cell r="C677" t="str">
            <v>Tiến Thành</v>
          </cell>
          <cell r="J677">
            <v>0</v>
          </cell>
          <cell r="K677">
            <v>0</v>
          </cell>
          <cell r="M677">
            <v>0</v>
          </cell>
          <cell r="N677">
            <v>0.8</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row>
        <row r="678">
          <cell r="C678" t="str">
            <v>Phong Nẫm</v>
          </cell>
          <cell r="J678">
            <v>0</v>
          </cell>
          <cell r="K678">
            <v>0</v>
          </cell>
          <cell r="M678">
            <v>0</v>
          </cell>
          <cell r="N678">
            <v>1</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row>
        <row r="679">
          <cell r="C679">
            <v>0</v>
          </cell>
          <cell r="J679">
            <v>0</v>
          </cell>
          <cell r="K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row>
        <row r="680">
          <cell r="C680">
            <v>0</v>
          </cell>
          <cell r="J680">
            <v>0</v>
          </cell>
          <cell r="K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row>
        <row r="681">
          <cell r="C681" t="str">
            <v>Thiện Nghiệp</v>
          </cell>
          <cell r="J681">
            <v>0</v>
          </cell>
          <cell r="K681">
            <v>0</v>
          </cell>
          <cell r="M681">
            <v>0</v>
          </cell>
          <cell r="N681">
            <v>37.130000000000003</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row>
        <row r="682">
          <cell r="C682">
            <v>0</v>
          </cell>
          <cell r="J682">
            <v>0</v>
          </cell>
          <cell r="K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row>
        <row r="683">
          <cell r="C683" t="str">
            <v>Tiến Thành</v>
          </cell>
          <cell r="J683">
            <v>0</v>
          </cell>
          <cell r="K683">
            <v>0</v>
          </cell>
          <cell r="M683">
            <v>0</v>
          </cell>
          <cell r="N683">
            <v>20.100000000000001</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16</v>
          </cell>
        </row>
        <row r="684">
          <cell r="C684" t="str">
            <v>Thiện Nghiệp</v>
          </cell>
        </row>
        <row r="685">
          <cell r="C685" t="str">
            <v>Phong Nẫm</v>
          </cell>
        </row>
        <row r="686">
          <cell r="C686" t="str">
            <v>Phong Nẫm</v>
          </cell>
        </row>
        <row r="687">
          <cell r="C687" t="str">
            <v>Tiến Lợi</v>
          </cell>
        </row>
        <row r="688">
          <cell r="C688" t="str">
            <v>Thiện Nghiệp</v>
          </cell>
        </row>
        <row r="689">
          <cell r="C689" t="str">
            <v>Thiện Nghiệp</v>
          </cell>
        </row>
        <row r="690">
          <cell r="C690" t="str">
            <v>Tiến Thành</v>
          </cell>
        </row>
        <row r="691">
          <cell r="C691" t="str">
            <v>Thiện Nghiệp</v>
          </cell>
        </row>
        <row r="692">
          <cell r="C692">
            <v>0</v>
          </cell>
        </row>
        <row r="693">
          <cell r="C693" t="str">
            <v>Thiện Nghiệp</v>
          </cell>
        </row>
        <row r="694">
          <cell r="C694" t="str">
            <v>Phú Tài</v>
          </cell>
        </row>
        <row r="695">
          <cell r="C695">
            <v>0</v>
          </cell>
        </row>
        <row r="696">
          <cell r="C696" t="str">
            <v>Hưng Long</v>
          </cell>
        </row>
        <row r="697">
          <cell r="C697">
            <v>0</v>
          </cell>
        </row>
        <row r="698">
          <cell r="C698" t="str">
            <v>Tiến Thành</v>
          </cell>
        </row>
        <row r="699">
          <cell r="C699" t="str">
            <v>Mũi Né</v>
          </cell>
        </row>
        <row r="700">
          <cell r="C700">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Hoa"/>
      <sheetName val="data"/>
      <sheetName val="Bieu 10_CH"/>
      <sheetName val="Bieu 10_CH (4)"/>
      <sheetName val="data_12.8.2022"/>
      <sheetName val="data_29.7.2022"/>
      <sheetName val="data_rasoat_14_7_22"/>
      <sheetName val="data_30.6.2022"/>
      <sheetName val="data_gopychiuyen_kophuhop"/>
      <sheetName val="data_guiLan1"/>
      <sheetName val="data_20.6"/>
      <sheetName val="data_17.6.2022"/>
      <sheetName val="Bieu 10_CH (6)"/>
      <sheetName val="Bieu 10_CH_kph_16.8"/>
      <sheetName val="Bieu 10_CH_kph_17.7"/>
      <sheetName val="Bieu 10_NQ"/>
      <sheetName val="Bieu 10_CH (2)"/>
      <sheetName val="Bieu 10_CH (3)"/>
      <sheetName val="Phuluc_02_Baocaogiaitrinh"/>
      <sheetName val="Bieu 10_CH (5)"/>
      <sheetName val="DM_KH2022_PT"/>
      <sheetName val="Bieu 10_CH_kph"/>
    </sheetNames>
    <sheetDataSet>
      <sheetData sheetId="0"/>
      <sheetData sheetId="1">
        <row r="6">
          <cell r="E6">
            <v>0</v>
          </cell>
        </row>
        <row r="10">
          <cell r="E10">
            <v>0</v>
          </cell>
          <cell r="F10">
            <v>0</v>
          </cell>
        </row>
        <row r="11">
          <cell r="E11">
            <v>0</v>
          </cell>
          <cell r="F11">
            <v>0</v>
          </cell>
        </row>
        <row r="12">
          <cell r="E12">
            <v>0</v>
          </cell>
          <cell r="F12">
            <v>0</v>
          </cell>
        </row>
        <row r="13">
          <cell r="E13">
            <v>0</v>
          </cell>
          <cell r="F13">
            <v>0</v>
          </cell>
        </row>
        <row r="14">
          <cell r="E14">
            <v>0</v>
          </cell>
          <cell r="F14">
            <v>0</v>
          </cell>
        </row>
        <row r="15">
          <cell r="E15">
            <v>0</v>
          </cell>
          <cell r="F15">
            <v>0</v>
          </cell>
        </row>
        <row r="16">
          <cell r="E16">
            <v>0</v>
          </cell>
          <cell r="F16">
            <v>0</v>
          </cell>
        </row>
        <row r="17">
          <cell r="E17">
            <v>0</v>
          </cell>
          <cell r="F17">
            <v>0</v>
          </cell>
        </row>
        <row r="18">
          <cell r="E18">
            <v>0</v>
          </cell>
          <cell r="F18">
            <v>0</v>
          </cell>
        </row>
        <row r="19">
          <cell r="E19">
            <v>0</v>
          </cell>
          <cell r="F19">
            <v>0</v>
          </cell>
        </row>
        <row r="20">
          <cell r="E20">
            <v>0</v>
          </cell>
          <cell r="F20">
            <v>0</v>
          </cell>
        </row>
        <row r="21">
          <cell r="E21" t="str">
            <v>CQP</v>
          </cell>
          <cell r="F21">
            <v>2022</v>
          </cell>
        </row>
        <row r="22">
          <cell r="E22" t="str">
            <v>CQP</v>
          </cell>
          <cell r="F22">
            <v>2022</v>
          </cell>
        </row>
        <row r="23">
          <cell r="E23">
            <v>0</v>
          </cell>
          <cell r="F23">
            <v>0</v>
          </cell>
        </row>
        <row r="24">
          <cell r="E24">
            <v>0</v>
          </cell>
          <cell r="F24">
            <v>0</v>
          </cell>
        </row>
        <row r="25">
          <cell r="E25">
            <v>0</v>
          </cell>
          <cell r="F25">
            <v>0</v>
          </cell>
        </row>
        <row r="26">
          <cell r="E26">
            <v>0</v>
          </cell>
          <cell r="F26">
            <v>0</v>
          </cell>
        </row>
        <row r="27">
          <cell r="E27">
            <v>0</v>
          </cell>
          <cell r="F27">
            <v>0</v>
          </cell>
        </row>
        <row r="28">
          <cell r="E28">
            <v>0</v>
          </cell>
          <cell r="F28">
            <v>0</v>
          </cell>
        </row>
        <row r="29">
          <cell r="E29" t="str">
            <v>DGT</v>
          </cell>
          <cell r="F29">
            <v>2022</v>
          </cell>
        </row>
        <row r="30">
          <cell r="E30" t="str">
            <v>DGT</v>
          </cell>
          <cell r="F30">
            <v>2022</v>
          </cell>
        </row>
        <row r="31">
          <cell r="E31" t="str">
            <v>DGT</v>
          </cell>
          <cell r="F31">
            <v>2022</v>
          </cell>
        </row>
        <row r="32">
          <cell r="E32" t="str">
            <v>DGT</v>
          </cell>
          <cell r="F32">
            <v>2022</v>
          </cell>
        </row>
        <row r="33">
          <cell r="E33" t="str">
            <v>DGT</v>
          </cell>
          <cell r="F33">
            <v>2022</v>
          </cell>
        </row>
        <row r="34">
          <cell r="E34" t="str">
            <v>DGT</v>
          </cell>
          <cell r="F34">
            <v>2022</v>
          </cell>
        </row>
        <row r="35">
          <cell r="E35" t="str">
            <v>DGT</v>
          </cell>
          <cell r="F35">
            <v>2022</v>
          </cell>
        </row>
        <row r="36">
          <cell r="E36" t="str">
            <v>DGT</v>
          </cell>
          <cell r="F36">
            <v>2022</v>
          </cell>
        </row>
        <row r="37">
          <cell r="E37" t="str">
            <v>DGT</v>
          </cell>
          <cell r="F37">
            <v>2022</v>
          </cell>
        </row>
        <row r="38">
          <cell r="E38" t="str">
            <v>DGT</v>
          </cell>
          <cell r="F38">
            <v>2022</v>
          </cell>
        </row>
        <row r="39">
          <cell r="E39" t="str">
            <v>DGT</v>
          </cell>
          <cell r="F39">
            <v>2022</v>
          </cell>
        </row>
        <row r="40">
          <cell r="E40" t="str">
            <v>DGT</v>
          </cell>
          <cell r="F40">
            <v>2022</v>
          </cell>
        </row>
        <row r="41">
          <cell r="E41" t="str">
            <v>DGT</v>
          </cell>
          <cell r="F41">
            <v>2022</v>
          </cell>
        </row>
        <row r="42">
          <cell r="E42" t="str">
            <v>DGT</v>
          </cell>
          <cell r="F42">
            <v>2022</v>
          </cell>
        </row>
        <row r="43">
          <cell r="E43">
            <v>0</v>
          </cell>
          <cell r="F43">
            <v>0</v>
          </cell>
        </row>
        <row r="44">
          <cell r="E44" t="str">
            <v>DGT</v>
          </cell>
          <cell r="F44">
            <v>2022</v>
          </cell>
        </row>
        <row r="45">
          <cell r="E45" t="str">
            <v>DGT</v>
          </cell>
          <cell r="F45">
            <v>2022</v>
          </cell>
        </row>
        <row r="46">
          <cell r="E46" t="str">
            <v>DGT</v>
          </cell>
          <cell r="F46">
            <v>2022</v>
          </cell>
        </row>
        <row r="47">
          <cell r="E47" t="str">
            <v>DGT</v>
          </cell>
          <cell r="F47">
            <v>2022</v>
          </cell>
        </row>
        <row r="48">
          <cell r="E48" t="str">
            <v>DGT</v>
          </cell>
          <cell r="F48">
            <v>2022</v>
          </cell>
        </row>
        <row r="49">
          <cell r="E49" t="str">
            <v>DGT</v>
          </cell>
          <cell r="F49">
            <v>2022</v>
          </cell>
        </row>
        <row r="50">
          <cell r="E50">
            <v>0</v>
          </cell>
          <cell r="F50">
            <v>0</v>
          </cell>
        </row>
        <row r="51">
          <cell r="E51">
            <v>0</v>
          </cell>
          <cell r="F51">
            <v>0</v>
          </cell>
        </row>
        <row r="52">
          <cell r="E52" t="str">
            <v>DTL</v>
          </cell>
          <cell r="F52">
            <v>2022</v>
          </cell>
        </row>
        <row r="53">
          <cell r="E53" t="str">
            <v>DTL</v>
          </cell>
          <cell r="F53">
            <v>2022</v>
          </cell>
        </row>
        <row r="54">
          <cell r="E54" t="str">
            <v>DTL</v>
          </cell>
          <cell r="F54">
            <v>2022</v>
          </cell>
        </row>
        <row r="55">
          <cell r="E55">
            <v>0</v>
          </cell>
          <cell r="F55">
            <v>0</v>
          </cell>
        </row>
        <row r="56">
          <cell r="E56" t="str">
            <v>DTL</v>
          </cell>
          <cell r="F56">
            <v>2022</v>
          </cell>
        </row>
        <row r="57">
          <cell r="E57" t="str">
            <v>DTL</v>
          </cell>
          <cell r="F57">
            <v>2022</v>
          </cell>
        </row>
        <row r="58">
          <cell r="E58" t="str">
            <v>DTL</v>
          </cell>
          <cell r="F58">
            <v>2022</v>
          </cell>
        </row>
        <row r="59">
          <cell r="E59">
            <v>0</v>
          </cell>
          <cell r="F59">
            <v>0</v>
          </cell>
        </row>
        <row r="60">
          <cell r="E60">
            <v>0</v>
          </cell>
          <cell r="F60">
            <v>0</v>
          </cell>
        </row>
        <row r="61">
          <cell r="E61" t="str">
            <v>DNL</v>
          </cell>
          <cell r="F61">
            <v>2022</v>
          </cell>
        </row>
        <row r="62">
          <cell r="E62" t="str">
            <v>DNL</v>
          </cell>
          <cell r="F62">
            <v>2022</v>
          </cell>
        </row>
        <row r="63">
          <cell r="E63" t="str">
            <v>DNL</v>
          </cell>
          <cell r="F63">
            <v>2022</v>
          </cell>
        </row>
        <row r="64">
          <cell r="E64" t="str">
            <v>DNL</v>
          </cell>
          <cell r="F64">
            <v>2022</v>
          </cell>
        </row>
        <row r="65">
          <cell r="E65" t="str">
            <v>DNL</v>
          </cell>
          <cell r="F65">
            <v>2022</v>
          </cell>
        </row>
        <row r="66">
          <cell r="E66">
            <v>0</v>
          </cell>
          <cell r="F66">
            <v>0</v>
          </cell>
        </row>
        <row r="67">
          <cell r="E67">
            <v>0</v>
          </cell>
          <cell r="F67">
            <v>0</v>
          </cell>
        </row>
        <row r="68">
          <cell r="E68">
            <v>0</v>
          </cell>
          <cell r="F68">
            <v>0</v>
          </cell>
        </row>
        <row r="69">
          <cell r="E69" t="str">
            <v>DYT</v>
          </cell>
          <cell r="F69">
            <v>2022</v>
          </cell>
        </row>
        <row r="70">
          <cell r="E70">
            <v>0</v>
          </cell>
          <cell r="F70">
            <v>0</v>
          </cell>
        </row>
        <row r="71">
          <cell r="E71">
            <v>0</v>
          </cell>
          <cell r="F71">
            <v>0</v>
          </cell>
        </row>
        <row r="72">
          <cell r="E72">
            <v>0</v>
          </cell>
          <cell r="F72">
            <v>0</v>
          </cell>
        </row>
        <row r="73">
          <cell r="E73" t="str">
            <v>DGD</v>
          </cell>
          <cell r="F73">
            <v>2022</v>
          </cell>
        </row>
        <row r="74">
          <cell r="E74" t="str">
            <v>DGD</v>
          </cell>
          <cell r="F74">
            <v>2022</v>
          </cell>
        </row>
        <row r="75">
          <cell r="E75" t="str">
            <v>DGD</v>
          </cell>
          <cell r="F75">
            <v>2022</v>
          </cell>
        </row>
        <row r="76">
          <cell r="E76" t="str">
            <v>DGD</v>
          </cell>
          <cell r="F76">
            <v>2022</v>
          </cell>
        </row>
        <row r="77">
          <cell r="E77">
            <v>0</v>
          </cell>
          <cell r="F77">
            <v>0</v>
          </cell>
        </row>
        <row r="78">
          <cell r="E78" t="str">
            <v>DGD</v>
          </cell>
          <cell r="F78">
            <v>2022</v>
          </cell>
        </row>
        <row r="79">
          <cell r="E79">
            <v>0</v>
          </cell>
          <cell r="F79">
            <v>0</v>
          </cell>
        </row>
        <row r="80">
          <cell r="E80">
            <v>0</v>
          </cell>
          <cell r="F80">
            <v>0</v>
          </cell>
        </row>
        <row r="81">
          <cell r="E81">
            <v>0</v>
          </cell>
          <cell r="F81">
            <v>0</v>
          </cell>
        </row>
        <row r="82">
          <cell r="E82">
            <v>0</v>
          </cell>
          <cell r="F82">
            <v>0</v>
          </cell>
        </row>
        <row r="83">
          <cell r="E83">
            <v>0</v>
          </cell>
          <cell r="F83">
            <v>0</v>
          </cell>
        </row>
        <row r="84">
          <cell r="E84" t="str">
            <v>DCH</v>
          </cell>
          <cell r="F84">
            <v>2022</v>
          </cell>
        </row>
        <row r="85">
          <cell r="E85">
            <v>0</v>
          </cell>
          <cell r="F85">
            <v>0</v>
          </cell>
        </row>
        <row r="86">
          <cell r="E86">
            <v>0</v>
          </cell>
          <cell r="F86">
            <v>0</v>
          </cell>
        </row>
        <row r="87">
          <cell r="E87">
            <v>0</v>
          </cell>
          <cell r="F87">
            <v>0</v>
          </cell>
        </row>
        <row r="88">
          <cell r="E88" t="str">
            <v>ONT</v>
          </cell>
          <cell r="F88">
            <v>2022</v>
          </cell>
        </row>
        <row r="89">
          <cell r="E89" t="str">
            <v>ONT</v>
          </cell>
          <cell r="F89">
            <v>2022</v>
          </cell>
        </row>
        <row r="90">
          <cell r="E90" t="str">
            <v>ONT</v>
          </cell>
          <cell r="F90">
            <v>2022</v>
          </cell>
        </row>
        <row r="91">
          <cell r="E91" t="str">
            <v>ONT</v>
          </cell>
          <cell r="F91">
            <v>2022</v>
          </cell>
        </row>
        <row r="92">
          <cell r="E92">
            <v>0</v>
          </cell>
          <cell r="F92">
            <v>0</v>
          </cell>
        </row>
        <row r="93">
          <cell r="E93" t="str">
            <v>ONT</v>
          </cell>
          <cell r="F93">
            <v>2022</v>
          </cell>
        </row>
        <row r="94">
          <cell r="E94">
            <v>0</v>
          </cell>
          <cell r="F94">
            <v>0</v>
          </cell>
        </row>
        <row r="95">
          <cell r="E95">
            <v>0</v>
          </cell>
          <cell r="F95">
            <v>0</v>
          </cell>
        </row>
        <row r="96">
          <cell r="E96" t="str">
            <v>ODT</v>
          </cell>
          <cell r="F96">
            <v>2022</v>
          </cell>
        </row>
        <row r="97">
          <cell r="E97" t="str">
            <v>ODT</v>
          </cell>
          <cell r="F97">
            <v>2022</v>
          </cell>
        </row>
        <row r="98">
          <cell r="E98" t="str">
            <v>ODT</v>
          </cell>
          <cell r="F98">
            <v>2022</v>
          </cell>
        </row>
        <row r="99">
          <cell r="E99">
            <v>0</v>
          </cell>
          <cell r="F99">
            <v>0</v>
          </cell>
        </row>
        <row r="100">
          <cell r="E100" t="str">
            <v>ODT</v>
          </cell>
          <cell r="F100">
            <v>2022</v>
          </cell>
        </row>
        <row r="101">
          <cell r="E101" t="str">
            <v>ODT</v>
          </cell>
          <cell r="F101">
            <v>2022</v>
          </cell>
        </row>
        <row r="102">
          <cell r="E102">
            <v>0</v>
          </cell>
          <cell r="F102">
            <v>0</v>
          </cell>
        </row>
        <row r="103">
          <cell r="E103">
            <v>0</v>
          </cell>
          <cell r="F103">
            <v>0</v>
          </cell>
        </row>
        <row r="104">
          <cell r="E104">
            <v>0</v>
          </cell>
          <cell r="F104">
            <v>0</v>
          </cell>
        </row>
        <row r="105">
          <cell r="E105">
            <v>0</v>
          </cell>
          <cell r="F105">
            <v>0</v>
          </cell>
        </row>
        <row r="106">
          <cell r="E106">
            <v>0</v>
          </cell>
          <cell r="F106">
            <v>0</v>
          </cell>
        </row>
        <row r="107">
          <cell r="E107">
            <v>0</v>
          </cell>
          <cell r="F107">
            <v>0</v>
          </cell>
        </row>
        <row r="108">
          <cell r="E108">
            <v>0</v>
          </cell>
          <cell r="F108">
            <v>0</v>
          </cell>
        </row>
        <row r="109">
          <cell r="E109">
            <v>0</v>
          </cell>
          <cell r="F109">
            <v>0</v>
          </cell>
        </row>
        <row r="110">
          <cell r="E110" t="str">
            <v>TON</v>
          </cell>
          <cell r="F110">
            <v>2022</v>
          </cell>
        </row>
        <row r="111">
          <cell r="E111">
            <v>0</v>
          </cell>
          <cell r="F111">
            <v>0</v>
          </cell>
        </row>
        <row r="112">
          <cell r="E112">
            <v>0</v>
          </cell>
          <cell r="F112">
            <v>0</v>
          </cell>
        </row>
        <row r="113">
          <cell r="E113">
            <v>0</v>
          </cell>
          <cell r="F113">
            <v>0</v>
          </cell>
        </row>
        <row r="114">
          <cell r="E114" t="str">
            <v>NTD</v>
          </cell>
          <cell r="F114">
            <v>2022</v>
          </cell>
        </row>
        <row r="115">
          <cell r="E115" t="str">
            <v>NTD</v>
          </cell>
          <cell r="F115">
            <v>2022</v>
          </cell>
        </row>
        <row r="116">
          <cell r="E116">
            <v>0</v>
          </cell>
          <cell r="F116">
            <v>0</v>
          </cell>
        </row>
        <row r="117">
          <cell r="E117">
            <v>0</v>
          </cell>
          <cell r="F117">
            <v>0</v>
          </cell>
        </row>
        <row r="118">
          <cell r="E118">
            <v>0</v>
          </cell>
          <cell r="F118">
            <v>0</v>
          </cell>
        </row>
        <row r="119">
          <cell r="E119" t="str">
            <v>DKV</v>
          </cell>
          <cell r="F119">
            <v>2022</v>
          </cell>
        </row>
        <row r="120">
          <cell r="E120">
            <v>0</v>
          </cell>
          <cell r="F120">
            <v>0</v>
          </cell>
        </row>
        <row r="121">
          <cell r="E121" t="str">
            <v>DKV</v>
          </cell>
          <cell r="F121">
            <v>2022</v>
          </cell>
        </row>
        <row r="122">
          <cell r="E122">
            <v>0</v>
          </cell>
          <cell r="F122">
            <v>0</v>
          </cell>
        </row>
        <row r="123">
          <cell r="E123">
            <v>0</v>
          </cell>
          <cell r="F123">
            <v>0</v>
          </cell>
        </row>
        <row r="124">
          <cell r="E124">
            <v>0</v>
          </cell>
          <cell r="F124">
            <v>0</v>
          </cell>
        </row>
        <row r="125">
          <cell r="E125">
            <v>0</v>
          </cell>
          <cell r="F125">
            <v>0</v>
          </cell>
        </row>
        <row r="126">
          <cell r="E126">
            <v>0</v>
          </cell>
          <cell r="F126">
            <v>0</v>
          </cell>
        </row>
        <row r="127">
          <cell r="E127">
            <v>0</v>
          </cell>
          <cell r="F127">
            <v>0</v>
          </cell>
        </row>
        <row r="128">
          <cell r="E128">
            <v>0</v>
          </cell>
          <cell r="F128">
            <v>0</v>
          </cell>
        </row>
        <row r="129">
          <cell r="E129" t="str">
            <v>CQP</v>
          </cell>
          <cell r="F129">
            <v>2022</v>
          </cell>
        </row>
        <row r="130">
          <cell r="E130" t="str">
            <v>CQP</v>
          </cell>
          <cell r="F130">
            <v>2022</v>
          </cell>
        </row>
        <row r="131">
          <cell r="E131">
            <v>0</v>
          </cell>
          <cell r="F131">
            <v>0</v>
          </cell>
        </row>
        <row r="132">
          <cell r="E132">
            <v>0</v>
          </cell>
          <cell r="F132">
            <v>0</v>
          </cell>
        </row>
        <row r="133">
          <cell r="E133" t="str">
            <v>CAN</v>
          </cell>
          <cell r="F133">
            <v>2022</v>
          </cell>
        </row>
        <row r="134">
          <cell r="E134" t="str">
            <v>CAN</v>
          </cell>
          <cell r="F134">
            <v>2022</v>
          </cell>
        </row>
        <row r="135">
          <cell r="E135" t="str">
            <v>CAN</v>
          </cell>
          <cell r="F135">
            <v>2022</v>
          </cell>
        </row>
        <row r="136">
          <cell r="E136" t="str">
            <v>CAN</v>
          </cell>
          <cell r="F136">
            <v>2022</v>
          </cell>
        </row>
        <row r="137">
          <cell r="E137" t="str">
            <v>CAN</v>
          </cell>
          <cell r="F137">
            <v>2022</v>
          </cell>
        </row>
        <row r="138">
          <cell r="E138" t="str">
            <v>CAN</v>
          </cell>
          <cell r="F138">
            <v>2022</v>
          </cell>
        </row>
        <row r="139">
          <cell r="E139" t="str">
            <v>CAN</v>
          </cell>
          <cell r="F139">
            <v>2022</v>
          </cell>
        </row>
        <row r="140">
          <cell r="E140">
            <v>0</v>
          </cell>
          <cell r="F140">
            <v>0</v>
          </cell>
        </row>
        <row r="141">
          <cell r="E141">
            <v>0</v>
          </cell>
          <cell r="F141">
            <v>0</v>
          </cell>
        </row>
        <row r="142">
          <cell r="E142">
            <v>0</v>
          </cell>
          <cell r="F142">
            <v>0</v>
          </cell>
        </row>
        <row r="143">
          <cell r="E143" t="str">
            <v>SKC</v>
          </cell>
          <cell r="F143">
            <v>2022</v>
          </cell>
        </row>
        <row r="144">
          <cell r="E144" t="str">
            <v>SKC</v>
          </cell>
          <cell r="F144">
            <v>2022</v>
          </cell>
        </row>
        <row r="145">
          <cell r="E145">
            <v>0</v>
          </cell>
          <cell r="F145">
            <v>0</v>
          </cell>
        </row>
        <row r="146">
          <cell r="E146">
            <v>0</v>
          </cell>
          <cell r="F146">
            <v>0</v>
          </cell>
        </row>
        <row r="147">
          <cell r="E147">
            <v>0</v>
          </cell>
          <cell r="F147">
            <v>0</v>
          </cell>
        </row>
        <row r="148">
          <cell r="E148" t="str">
            <v>TMD</v>
          </cell>
          <cell r="F148">
            <v>2022</v>
          </cell>
        </row>
        <row r="149">
          <cell r="E149" t="str">
            <v>TMD</v>
          </cell>
          <cell r="F149">
            <v>2022</v>
          </cell>
        </row>
        <row r="150">
          <cell r="E150" t="str">
            <v>TMD</v>
          </cell>
          <cell r="F150">
            <v>2022</v>
          </cell>
        </row>
        <row r="151">
          <cell r="E151" t="str">
            <v>TMD</v>
          </cell>
          <cell r="F151">
            <v>2022</v>
          </cell>
        </row>
        <row r="152">
          <cell r="E152" t="str">
            <v>TMD</v>
          </cell>
          <cell r="F152">
            <v>2022</v>
          </cell>
        </row>
        <row r="153">
          <cell r="E153" t="str">
            <v>TMD</v>
          </cell>
          <cell r="F153">
            <v>2022</v>
          </cell>
        </row>
        <row r="154">
          <cell r="E154" t="str">
            <v>TMD</v>
          </cell>
          <cell r="F154">
            <v>2022</v>
          </cell>
        </row>
        <row r="155">
          <cell r="E155" t="str">
            <v>TMD</v>
          </cell>
          <cell r="F155">
            <v>2022</v>
          </cell>
        </row>
        <row r="156">
          <cell r="E156" t="str">
            <v>TMD</v>
          </cell>
          <cell r="F156">
            <v>2022</v>
          </cell>
        </row>
        <row r="157">
          <cell r="E157" t="str">
            <v>TMD</v>
          </cell>
          <cell r="F157">
            <v>2022</v>
          </cell>
        </row>
        <row r="158">
          <cell r="E158" t="str">
            <v>TMD</v>
          </cell>
          <cell r="F158">
            <v>2022</v>
          </cell>
        </row>
        <row r="159">
          <cell r="E159" t="str">
            <v>TMD</v>
          </cell>
          <cell r="F159">
            <v>2022</v>
          </cell>
        </row>
        <row r="160">
          <cell r="E160" t="str">
            <v>TMD</v>
          </cell>
          <cell r="F160">
            <v>2022</v>
          </cell>
        </row>
        <row r="161">
          <cell r="E161" t="str">
            <v>TMD</v>
          </cell>
          <cell r="F161">
            <v>2022</v>
          </cell>
        </row>
        <row r="162">
          <cell r="E162" t="str">
            <v>TMD</v>
          </cell>
          <cell r="F162">
            <v>2022</v>
          </cell>
        </row>
        <row r="163">
          <cell r="E163" t="str">
            <v>TMD</v>
          </cell>
          <cell r="F163">
            <v>2022</v>
          </cell>
        </row>
        <row r="164">
          <cell r="E164" t="str">
            <v>TMD</v>
          </cell>
          <cell r="F164">
            <v>2022</v>
          </cell>
        </row>
        <row r="165">
          <cell r="E165" t="str">
            <v>TMD</v>
          </cell>
          <cell r="F165">
            <v>2022</v>
          </cell>
        </row>
        <row r="166">
          <cell r="E166" t="str">
            <v>TMD</v>
          </cell>
          <cell r="F166">
            <v>2022</v>
          </cell>
        </row>
        <row r="167">
          <cell r="E167" t="str">
            <v>TMD</v>
          </cell>
          <cell r="F167">
            <v>2022</v>
          </cell>
        </row>
        <row r="168">
          <cell r="E168" t="str">
            <v>TMD</v>
          </cell>
          <cell r="F168">
            <v>2022</v>
          </cell>
        </row>
        <row r="169">
          <cell r="E169" t="str">
            <v>TMD</v>
          </cell>
          <cell r="F169">
            <v>2022</v>
          </cell>
        </row>
        <row r="170">
          <cell r="E170" t="str">
            <v>TMD</v>
          </cell>
          <cell r="F170">
            <v>2022</v>
          </cell>
        </row>
        <row r="171">
          <cell r="E171" t="str">
            <v>TMD</v>
          </cell>
          <cell r="F171">
            <v>0</v>
          </cell>
        </row>
        <row r="172">
          <cell r="E172" t="str">
            <v>TMD</v>
          </cell>
          <cell r="F172">
            <v>2022</v>
          </cell>
        </row>
        <row r="173">
          <cell r="E173" t="str">
            <v>TMD</v>
          </cell>
          <cell r="F173">
            <v>2022</v>
          </cell>
        </row>
        <row r="174">
          <cell r="E174" t="str">
            <v>TMD</v>
          </cell>
          <cell r="F174">
            <v>2022</v>
          </cell>
        </row>
        <row r="175">
          <cell r="E175" t="str">
            <v>TMD</v>
          </cell>
          <cell r="F175">
            <v>2022</v>
          </cell>
        </row>
        <row r="176">
          <cell r="E176" t="str">
            <v>TMD</v>
          </cell>
          <cell r="F176">
            <v>2022</v>
          </cell>
        </row>
        <row r="177">
          <cell r="E177" t="str">
            <v>TMD</v>
          </cell>
          <cell r="F177">
            <v>2022</v>
          </cell>
        </row>
        <row r="178">
          <cell r="E178" t="str">
            <v>TMD</v>
          </cell>
          <cell r="F178">
            <v>2022</v>
          </cell>
        </row>
        <row r="179">
          <cell r="E179">
            <v>0</v>
          </cell>
          <cell r="F179">
            <v>0</v>
          </cell>
        </row>
        <row r="180">
          <cell r="E180" t="str">
            <v>TMD</v>
          </cell>
          <cell r="F180">
            <v>2022</v>
          </cell>
        </row>
        <row r="181">
          <cell r="E181" t="str">
            <v>TMD</v>
          </cell>
          <cell r="F181">
            <v>2022</v>
          </cell>
        </row>
        <row r="182">
          <cell r="E182" t="str">
            <v>TMD</v>
          </cell>
          <cell r="F182">
            <v>2022</v>
          </cell>
        </row>
        <row r="183">
          <cell r="E183" t="str">
            <v>TMD</v>
          </cell>
          <cell r="F183">
            <v>2022</v>
          </cell>
        </row>
        <row r="184">
          <cell r="E184" t="str">
            <v>TMD</v>
          </cell>
          <cell r="F184">
            <v>2022</v>
          </cell>
        </row>
        <row r="185">
          <cell r="E185" t="str">
            <v>TMD</v>
          </cell>
          <cell r="F185">
            <v>2022</v>
          </cell>
        </row>
        <row r="186">
          <cell r="E186" t="str">
            <v>TMD</v>
          </cell>
          <cell r="F186">
            <v>2022</v>
          </cell>
        </row>
        <row r="187">
          <cell r="E187" t="str">
            <v>TMD</v>
          </cell>
          <cell r="F187">
            <v>2022</v>
          </cell>
        </row>
        <row r="188">
          <cell r="E188" t="str">
            <v>TMD</v>
          </cell>
          <cell r="F188">
            <v>2022</v>
          </cell>
        </row>
        <row r="189">
          <cell r="E189" t="str">
            <v>TMD</v>
          </cell>
          <cell r="F189">
            <v>2022</v>
          </cell>
        </row>
        <row r="190">
          <cell r="E190" t="str">
            <v>TMD</v>
          </cell>
          <cell r="F190">
            <v>2022</v>
          </cell>
        </row>
        <row r="191">
          <cell r="E191" t="str">
            <v>TMD</v>
          </cell>
          <cell r="F191">
            <v>2022</v>
          </cell>
        </row>
        <row r="192">
          <cell r="E192" t="str">
            <v>TMD</v>
          </cell>
          <cell r="F192">
            <v>2022</v>
          </cell>
        </row>
        <row r="193">
          <cell r="E193">
            <v>0</v>
          </cell>
          <cell r="F193">
            <v>0</v>
          </cell>
        </row>
        <row r="194">
          <cell r="E194">
            <v>0</v>
          </cell>
          <cell r="F194">
            <v>0</v>
          </cell>
        </row>
        <row r="195">
          <cell r="E195" t="str">
            <v>SKS</v>
          </cell>
          <cell r="F195">
            <v>2022</v>
          </cell>
        </row>
        <row r="196">
          <cell r="E196">
            <v>0</v>
          </cell>
          <cell r="F196">
            <v>0</v>
          </cell>
        </row>
        <row r="197">
          <cell r="E197">
            <v>0</v>
          </cell>
          <cell r="F197">
            <v>0</v>
          </cell>
        </row>
        <row r="198">
          <cell r="E198">
            <v>0</v>
          </cell>
          <cell r="F198">
            <v>0</v>
          </cell>
        </row>
        <row r="199">
          <cell r="E199">
            <v>0</v>
          </cell>
          <cell r="F199">
            <v>0</v>
          </cell>
        </row>
        <row r="200">
          <cell r="E200" t="str">
            <v>DGT</v>
          </cell>
          <cell r="F200">
            <v>2022</v>
          </cell>
        </row>
        <row r="201">
          <cell r="E201" t="str">
            <v>DGT</v>
          </cell>
          <cell r="F201">
            <v>2022</v>
          </cell>
        </row>
        <row r="202">
          <cell r="E202" t="str">
            <v>DGT</v>
          </cell>
          <cell r="F202">
            <v>2022</v>
          </cell>
        </row>
        <row r="203">
          <cell r="E203">
            <v>0</v>
          </cell>
          <cell r="F203">
            <v>0</v>
          </cell>
        </row>
        <row r="204">
          <cell r="E204" t="str">
            <v>DGT</v>
          </cell>
          <cell r="F204">
            <v>2022</v>
          </cell>
        </row>
        <row r="205">
          <cell r="E205" t="str">
            <v>DGT</v>
          </cell>
          <cell r="F205">
            <v>2022</v>
          </cell>
        </row>
        <row r="206">
          <cell r="E206" t="str">
            <v>DGT</v>
          </cell>
          <cell r="F206">
            <v>2022</v>
          </cell>
        </row>
        <row r="207">
          <cell r="E207">
            <v>0</v>
          </cell>
          <cell r="F207">
            <v>0</v>
          </cell>
        </row>
        <row r="208">
          <cell r="E208">
            <v>0</v>
          </cell>
          <cell r="F208">
            <v>0</v>
          </cell>
        </row>
        <row r="209">
          <cell r="E209" t="str">
            <v>DTL</v>
          </cell>
          <cell r="F209">
            <v>2022</v>
          </cell>
        </row>
        <row r="210">
          <cell r="E210" t="str">
            <v>DTL</v>
          </cell>
          <cell r="F210">
            <v>2022</v>
          </cell>
        </row>
        <row r="211">
          <cell r="E211">
            <v>0</v>
          </cell>
          <cell r="F211">
            <v>0</v>
          </cell>
        </row>
        <row r="212">
          <cell r="E212">
            <v>0</v>
          </cell>
          <cell r="F212">
            <v>0</v>
          </cell>
        </row>
        <row r="213">
          <cell r="E213">
            <v>0</v>
          </cell>
          <cell r="F213">
            <v>0</v>
          </cell>
        </row>
        <row r="214">
          <cell r="E214" t="str">
            <v>DGD</v>
          </cell>
          <cell r="F214">
            <v>2022</v>
          </cell>
        </row>
        <row r="215">
          <cell r="E215" t="str">
            <v>DGD</v>
          </cell>
          <cell r="F215">
            <v>2022</v>
          </cell>
        </row>
        <row r="216">
          <cell r="E216">
            <v>0</v>
          </cell>
          <cell r="F216">
            <v>0</v>
          </cell>
        </row>
        <row r="217">
          <cell r="E217" t="str">
            <v>DGD</v>
          </cell>
          <cell r="F217">
            <v>2022</v>
          </cell>
        </row>
        <row r="218">
          <cell r="E218" t="str">
            <v>DGD</v>
          </cell>
          <cell r="F218">
            <v>2022</v>
          </cell>
        </row>
        <row r="219">
          <cell r="E219" t="str">
            <v>DGD</v>
          </cell>
          <cell r="F219">
            <v>2022</v>
          </cell>
        </row>
        <row r="220">
          <cell r="E220" t="str">
            <v>DGD</v>
          </cell>
          <cell r="F220">
            <v>2022</v>
          </cell>
        </row>
        <row r="221">
          <cell r="E221" t="str">
            <v>DGD</v>
          </cell>
          <cell r="F221">
            <v>2022</v>
          </cell>
        </row>
        <row r="222">
          <cell r="E222">
            <v>0</v>
          </cell>
          <cell r="F222">
            <v>0</v>
          </cell>
        </row>
        <row r="223">
          <cell r="E223">
            <v>0</v>
          </cell>
          <cell r="F223">
            <v>0</v>
          </cell>
        </row>
        <row r="224">
          <cell r="E224">
            <v>0</v>
          </cell>
          <cell r="F224">
            <v>0</v>
          </cell>
        </row>
        <row r="225">
          <cell r="E225" t="str">
            <v>DTT</v>
          </cell>
          <cell r="F225">
            <v>2022</v>
          </cell>
        </row>
        <row r="226">
          <cell r="E226" t="str">
            <v>DTT</v>
          </cell>
          <cell r="F226">
            <v>2022</v>
          </cell>
        </row>
        <row r="227">
          <cell r="E227" t="str">
            <v>DTT</v>
          </cell>
          <cell r="F227">
            <v>2022</v>
          </cell>
        </row>
        <row r="228">
          <cell r="E228" t="str">
            <v>DTT</v>
          </cell>
          <cell r="F228">
            <v>2022</v>
          </cell>
        </row>
        <row r="229">
          <cell r="E229">
            <v>0</v>
          </cell>
          <cell r="F229">
            <v>0</v>
          </cell>
        </row>
        <row r="230">
          <cell r="E230" t="str">
            <v>DTT</v>
          </cell>
          <cell r="F230">
            <v>2022</v>
          </cell>
        </row>
        <row r="231">
          <cell r="E231" t="str">
            <v>DTT</v>
          </cell>
          <cell r="F231">
            <v>2022</v>
          </cell>
        </row>
        <row r="232">
          <cell r="E232">
            <v>0</v>
          </cell>
          <cell r="F232">
            <v>0</v>
          </cell>
        </row>
        <row r="233">
          <cell r="E233">
            <v>0</v>
          </cell>
          <cell r="F233">
            <v>0</v>
          </cell>
        </row>
        <row r="234">
          <cell r="E234" t="str">
            <v>DVH</v>
          </cell>
          <cell r="F234">
            <v>2022</v>
          </cell>
        </row>
        <row r="235">
          <cell r="E235">
            <v>0</v>
          </cell>
          <cell r="F235">
            <v>0</v>
          </cell>
        </row>
        <row r="236">
          <cell r="E236" t="str">
            <v>DVH</v>
          </cell>
          <cell r="F236">
            <v>2022</v>
          </cell>
        </row>
        <row r="237">
          <cell r="E237" t="str">
            <v>DVH</v>
          </cell>
          <cell r="F237">
            <v>2022</v>
          </cell>
        </row>
        <row r="238">
          <cell r="E238">
            <v>0</v>
          </cell>
          <cell r="F238">
            <v>0</v>
          </cell>
        </row>
        <row r="239">
          <cell r="E239">
            <v>0</v>
          </cell>
          <cell r="F239">
            <v>0</v>
          </cell>
        </row>
        <row r="240">
          <cell r="E240">
            <v>0</v>
          </cell>
          <cell r="F240">
            <v>0</v>
          </cell>
        </row>
        <row r="241">
          <cell r="E241" t="str">
            <v>DSH</v>
          </cell>
          <cell r="F241">
            <v>2022</v>
          </cell>
        </row>
        <row r="242">
          <cell r="E242" t="str">
            <v>DSH</v>
          </cell>
          <cell r="F242">
            <v>2022</v>
          </cell>
        </row>
        <row r="243">
          <cell r="E243" t="str">
            <v>DSH</v>
          </cell>
          <cell r="F243">
            <v>2022</v>
          </cell>
        </row>
        <row r="244">
          <cell r="E244" t="str">
            <v>DSH</v>
          </cell>
          <cell r="F244">
            <v>2022</v>
          </cell>
        </row>
        <row r="245">
          <cell r="E245">
            <v>0</v>
          </cell>
          <cell r="F245">
            <v>0</v>
          </cell>
        </row>
        <row r="246">
          <cell r="E246">
            <v>0</v>
          </cell>
          <cell r="F246">
            <v>0</v>
          </cell>
        </row>
        <row r="247">
          <cell r="E247">
            <v>0</v>
          </cell>
          <cell r="F247">
            <v>0</v>
          </cell>
        </row>
        <row r="248">
          <cell r="E248" t="str">
            <v>DCH</v>
          </cell>
          <cell r="F248">
            <v>2022</v>
          </cell>
        </row>
        <row r="249">
          <cell r="E249">
            <v>0</v>
          </cell>
          <cell r="F249">
            <v>0</v>
          </cell>
        </row>
        <row r="250">
          <cell r="E250">
            <v>0</v>
          </cell>
          <cell r="F250">
            <v>0</v>
          </cell>
        </row>
        <row r="251">
          <cell r="E251" t="str">
            <v>ONT</v>
          </cell>
          <cell r="F251">
            <v>2022</v>
          </cell>
        </row>
        <row r="252">
          <cell r="E252" t="str">
            <v>ONT</v>
          </cell>
          <cell r="F252">
            <v>2022</v>
          </cell>
        </row>
        <row r="253">
          <cell r="E253" t="str">
            <v>ONT</v>
          </cell>
          <cell r="F253">
            <v>2022</v>
          </cell>
        </row>
        <row r="254">
          <cell r="E254" t="str">
            <v>ONT</v>
          </cell>
          <cell r="F254">
            <v>2022</v>
          </cell>
        </row>
        <row r="255">
          <cell r="E255" t="str">
            <v>ONT</v>
          </cell>
          <cell r="F255">
            <v>2022</v>
          </cell>
        </row>
        <row r="256">
          <cell r="E256">
            <v>0</v>
          </cell>
          <cell r="F256">
            <v>0</v>
          </cell>
        </row>
        <row r="257">
          <cell r="E257" t="str">
            <v>ONT</v>
          </cell>
          <cell r="F257">
            <v>2022</v>
          </cell>
        </row>
        <row r="258">
          <cell r="E258" t="str">
            <v>ONT</v>
          </cell>
          <cell r="F258">
            <v>2022</v>
          </cell>
        </row>
        <row r="259">
          <cell r="E259" t="str">
            <v>ONT</v>
          </cell>
          <cell r="F259">
            <v>2022</v>
          </cell>
        </row>
        <row r="260">
          <cell r="E260" t="str">
            <v>ONT</v>
          </cell>
          <cell r="F260">
            <v>2022</v>
          </cell>
        </row>
        <row r="261">
          <cell r="E261">
            <v>0</v>
          </cell>
          <cell r="F261">
            <v>0</v>
          </cell>
        </row>
        <row r="262">
          <cell r="E262">
            <v>0</v>
          </cell>
          <cell r="F262">
            <v>0</v>
          </cell>
        </row>
        <row r="263">
          <cell r="E263" t="str">
            <v>ODT</v>
          </cell>
          <cell r="F263">
            <v>2022</v>
          </cell>
        </row>
        <row r="264">
          <cell r="E264" t="str">
            <v>ODT</v>
          </cell>
          <cell r="F264">
            <v>2022</v>
          </cell>
        </row>
        <row r="265">
          <cell r="E265" t="str">
            <v>ODT</v>
          </cell>
          <cell r="F265">
            <v>2022</v>
          </cell>
        </row>
        <row r="266">
          <cell r="E266" t="str">
            <v>ODT</v>
          </cell>
          <cell r="F266">
            <v>2022</v>
          </cell>
        </row>
        <row r="267">
          <cell r="E267" t="str">
            <v>ODT</v>
          </cell>
          <cell r="F267">
            <v>2022</v>
          </cell>
        </row>
        <row r="268">
          <cell r="E268" t="str">
            <v>ODT</v>
          </cell>
          <cell r="F268">
            <v>2022</v>
          </cell>
        </row>
        <row r="269">
          <cell r="E269" t="str">
            <v>ODT</v>
          </cell>
          <cell r="F269">
            <v>2022</v>
          </cell>
        </row>
        <row r="270">
          <cell r="E270" t="str">
            <v>ODT</v>
          </cell>
          <cell r="F270">
            <v>2022</v>
          </cell>
        </row>
        <row r="271">
          <cell r="E271" t="str">
            <v>ODT</v>
          </cell>
          <cell r="F271">
            <v>2022</v>
          </cell>
        </row>
        <row r="272">
          <cell r="E272" t="str">
            <v>ODT</v>
          </cell>
          <cell r="F272">
            <v>2022</v>
          </cell>
        </row>
        <row r="273">
          <cell r="E273" t="str">
            <v>ODT</v>
          </cell>
          <cell r="F273">
            <v>2022</v>
          </cell>
        </row>
        <row r="274">
          <cell r="E274" t="str">
            <v>ODT</v>
          </cell>
          <cell r="F274">
            <v>2022</v>
          </cell>
        </row>
        <row r="275">
          <cell r="E275" t="str">
            <v>ODT</v>
          </cell>
          <cell r="F275">
            <v>2022</v>
          </cell>
        </row>
        <row r="276">
          <cell r="E276" t="str">
            <v>ODT</v>
          </cell>
          <cell r="F276">
            <v>2022</v>
          </cell>
        </row>
        <row r="277">
          <cell r="E277" t="str">
            <v>ODT</v>
          </cell>
          <cell r="F277">
            <v>2022</v>
          </cell>
        </row>
        <row r="278">
          <cell r="E278">
            <v>0</v>
          </cell>
          <cell r="F278">
            <v>0</v>
          </cell>
        </row>
        <row r="279">
          <cell r="E279" t="str">
            <v>ODT</v>
          </cell>
          <cell r="F279">
            <v>2022</v>
          </cell>
        </row>
        <row r="280">
          <cell r="E280" t="str">
            <v>ODT</v>
          </cell>
          <cell r="F280">
            <v>2022</v>
          </cell>
        </row>
        <row r="281">
          <cell r="E281" t="str">
            <v>ODT</v>
          </cell>
          <cell r="F281">
            <v>2022</v>
          </cell>
        </row>
        <row r="282">
          <cell r="E282" t="str">
            <v>ODT</v>
          </cell>
          <cell r="F282">
            <v>2022</v>
          </cell>
        </row>
        <row r="283">
          <cell r="E283" t="str">
            <v>ODT</v>
          </cell>
          <cell r="F283">
            <v>2022</v>
          </cell>
        </row>
        <row r="284">
          <cell r="E284" t="str">
            <v>ODT</v>
          </cell>
          <cell r="F284">
            <v>2022</v>
          </cell>
        </row>
        <row r="285">
          <cell r="E285" t="str">
            <v>ODT</v>
          </cell>
          <cell r="F285">
            <v>2022</v>
          </cell>
        </row>
        <row r="286">
          <cell r="E286" t="str">
            <v>ODT</v>
          </cell>
          <cell r="F286">
            <v>2022</v>
          </cell>
        </row>
        <row r="287">
          <cell r="E287">
            <v>0</v>
          </cell>
          <cell r="F287">
            <v>0</v>
          </cell>
        </row>
        <row r="288">
          <cell r="E288">
            <v>0</v>
          </cell>
          <cell r="F288">
            <v>0</v>
          </cell>
        </row>
        <row r="289">
          <cell r="E289">
            <v>0</v>
          </cell>
          <cell r="F289">
            <v>0</v>
          </cell>
        </row>
        <row r="290">
          <cell r="E290" t="str">
            <v>TSC</v>
          </cell>
          <cell r="F290">
            <v>2022</v>
          </cell>
        </row>
        <row r="291">
          <cell r="E291" t="str">
            <v>TSC</v>
          </cell>
          <cell r="F291">
            <v>2022</v>
          </cell>
        </row>
        <row r="292">
          <cell r="E292">
            <v>0</v>
          </cell>
          <cell r="F292">
            <v>0</v>
          </cell>
        </row>
        <row r="293">
          <cell r="E293">
            <v>0</v>
          </cell>
          <cell r="F293">
            <v>0</v>
          </cell>
        </row>
        <row r="294">
          <cell r="E294" t="str">
            <v>DTS</v>
          </cell>
          <cell r="F294">
            <v>2022</v>
          </cell>
        </row>
        <row r="295">
          <cell r="E295">
            <v>0</v>
          </cell>
          <cell r="F295">
            <v>0</v>
          </cell>
        </row>
        <row r="296">
          <cell r="E296" t="str">
            <v>DTS</v>
          </cell>
          <cell r="F296">
            <v>2022</v>
          </cell>
        </row>
        <row r="297">
          <cell r="E297" t="str">
            <v>DTS</v>
          </cell>
          <cell r="F297">
            <v>2022</v>
          </cell>
        </row>
        <row r="298">
          <cell r="E298">
            <v>0</v>
          </cell>
          <cell r="F298">
            <v>0</v>
          </cell>
        </row>
        <row r="299">
          <cell r="E299">
            <v>0</v>
          </cell>
          <cell r="F299">
            <v>0</v>
          </cell>
        </row>
        <row r="300">
          <cell r="E300" t="str">
            <v>TON</v>
          </cell>
          <cell r="F300">
            <v>2022</v>
          </cell>
        </row>
        <row r="301">
          <cell r="E301">
            <v>0</v>
          </cell>
          <cell r="F301">
            <v>0</v>
          </cell>
        </row>
        <row r="302">
          <cell r="E302">
            <v>0</v>
          </cell>
          <cell r="F302">
            <v>0</v>
          </cell>
        </row>
        <row r="303">
          <cell r="E303">
            <v>0</v>
          </cell>
          <cell r="F303">
            <v>0</v>
          </cell>
        </row>
        <row r="304">
          <cell r="E304" t="str">
            <v>NTD</v>
          </cell>
          <cell r="F304">
            <v>2022</v>
          </cell>
        </row>
        <row r="305">
          <cell r="E305">
            <v>0</v>
          </cell>
          <cell r="F305">
            <v>0</v>
          </cell>
        </row>
        <row r="306">
          <cell r="E306">
            <v>0</v>
          </cell>
          <cell r="F306">
            <v>0</v>
          </cell>
        </row>
        <row r="307">
          <cell r="E307">
            <v>0</v>
          </cell>
          <cell r="F307">
            <v>0</v>
          </cell>
        </row>
        <row r="308">
          <cell r="E308">
            <v>0</v>
          </cell>
          <cell r="F308">
            <v>0</v>
          </cell>
        </row>
        <row r="309">
          <cell r="E309" t="str">
            <v>DKV</v>
          </cell>
          <cell r="F309">
            <v>2022</v>
          </cell>
        </row>
        <row r="310">
          <cell r="E310">
            <v>0</v>
          </cell>
          <cell r="F310">
            <v>0</v>
          </cell>
        </row>
        <row r="311">
          <cell r="E311">
            <v>0</v>
          </cell>
          <cell r="F311">
            <v>0</v>
          </cell>
        </row>
        <row r="312">
          <cell r="E312">
            <v>0</v>
          </cell>
          <cell r="F312">
            <v>0</v>
          </cell>
        </row>
        <row r="313">
          <cell r="E313">
            <v>0</v>
          </cell>
          <cell r="F313">
            <v>0</v>
          </cell>
        </row>
        <row r="314">
          <cell r="E314">
            <v>0</v>
          </cell>
          <cell r="F314">
            <v>0</v>
          </cell>
        </row>
        <row r="315">
          <cell r="E315" t="str">
            <v>CLN</v>
          </cell>
          <cell r="F315">
            <v>2022</v>
          </cell>
        </row>
        <row r="316">
          <cell r="E316" t="str">
            <v>CLN</v>
          </cell>
          <cell r="F316">
            <v>2022</v>
          </cell>
        </row>
        <row r="317">
          <cell r="E317" t="str">
            <v>CLN</v>
          </cell>
          <cell r="F317">
            <v>2022</v>
          </cell>
        </row>
        <row r="318">
          <cell r="E318" t="str">
            <v>CLN</v>
          </cell>
          <cell r="F318">
            <v>2022</v>
          </cell>
        </row>
        <row r="319">
          <cell r="E319" t="str">
            <v>CLN</v>
          </cell>
          <cell r="F319">
            <v>2022</v>
          </cell>
        </row>
        <row r="320">
          <cell r="E320">
            <v>0</v>
          </cell>
          <cell r="F320">
            <v>0</v>
          </cell>
        </row>
        <row r="321">
          <cell r="E321" t="str">
            <v>CLN</v>
          </cell>
          <cell r="F321">
            <v>2022</v>
          </cell>
        </row>
        <row r="322">
          <cell r="E322" t="str">
            <v>CLN</v>
          </cell>
          <cell r="F322">
            <v>2022</v>
          </cell>
        </row>
        <row r="323">
          <cell r="E323" t="str">
            <v>CLN</v>
          </cell>
          <cell r="F323">
            <v>2022</v>
          </cell>
        </row>
        <row r="324">
          <cell r="E324">
            <v>0</v>
          </cell>
          <cell r="F324">
            <v>0</v>
          </cell>
        </row>
        <row r="325">
          <cell r="E325">
            <v>0</v>
          </cell>
          <cell r="F325">
            <v>0</v>
          </cell>
        </row>
        <row r="326">
          <cell r="E326" t="str">
            <v>MVB</v>
          </cell>
          <cell r="F326">
            <v>2022</v>
          </cell>
        </row>
        <row r="327">
          <cell r="E327">
            <v>0</v>
          </cell>
          <cell r="F327">
            <v>0</v>
          </cell>
        </row>
        <row r="328">
          <cell r="E328" t="str">
            <v>MVB</v>
          </cell>
          <cell r="F328">
            <v>2022</v>
          </cell>
        </row>
        <row r="329">
          <cell r="E329">
            <v>0</v>
          </cell>
          <cell r="F329">
            <v>0</v>
          </cell>
        </row>
        <row r="330">
          <cell r="E330">
            <v>0</v>
          </cell>
          <cell r="F330">
            <v>0</v>
          </cell>
        </row>
        <row r="331">
          <cell r="E331">
            <v>0</v>
          </cell>
          <cell r="F331">
            <v>0</v>
          </cell>
        </row>
        <row r="332">
          <cell r="E332" t="str">
            <v>TMD</v>
          </cell>
          <cell r="F332">
            <v>2022</v>
          </cell>
        </row>
        <row r="333">
          <cell r="E333" t="str">
            <v>TMD</v>
          </cell>
          <cell r="F333">
            <v>2022</v>
          </cell>
        </row>
        <row r="334">
          <cell r="E334" t="str">
            <v>TMD</v>
          </cell>
          <cell r="F334">
            <v>2022</v>
          </cell>
        </row>
        <row r="335">
          <cell r="E335" t="str">
            <v>TMD</v>
          </cell>
          <cell r="F335">
            <v>2022</v>
          </cell>
        </row>
        <row r="336">
          <cell r="E336" t="str">
            <v>TMD</v>
          </cell>
          <cell r="F336">
            <v>2022</v>
          </cell>
        </row>
        <row r="337">
          <cell r="E337" t="str">
            <v>TMD</v>
          </cell>
          <cell r="F337">
            <v>2022</v>
          </cell>
        </row>
        <row r="338">
          <cell r="E338" t="str">
            <v>TMD</v>
          </cell>
          <cell r="F338">
            <v>2022</v>
          </cell>
        </row>
        <row r="339">
          <cell r="E339" t="str">
            <v>TMD</v>
          </cell>
          <cell r="F339">
            <v>2022</v>
          </cell>
        </row>
        <row r="340">
          <cell r="E340" t="str">
            <v>TMD</v>
          </cell>
          <cell r="F340">
            <v>2022</v>
          </cell>
        </row>
        <row r="341">
          <cell r="E341" t="str">
            <v>TMD</v>
          </cell>
          <cell r="F341">
            <v>2022</v>
          </cell>
        </row>
        <row r="342">
          <cell r="E342" t="str">
            <v>TMD</v>
          </cell>
          <cell r="F342">
            <v>2022</v>
          </cell>
        </row>
        <row r="343">
          <cell r="E343" t="str">
            <v>TMD</v>
          </cell>
          <cell r="F343">
            <v>2022</v>
          </cell>
        </row>
        <row r="344">
          <cell r="E344" t="str">
            <v>TMD</v>
          </cell>
          <cell r="F344">
            <v>2022</v>
          </cell>
        </row>
        <row r="345">
          <cell r="E345" t="str">
            <v>TMD</v>
          </cell>
          <cell r="F345">
            <v>2022</v>
          </cell>
        </row>
        <row r="346">
          <cell r="E346" t="str">
            <v>TMD</v>
          </cell>
          <cell r="F346">
            <v>2022</v>
          </cell>
        </row>
        <row r="347">
          <cell r="E347" t="str">
            <v>TMD</v>
          </cell>
          <cell r="F347">
            <v>2022</v>
          </cell>
        </row>
        <row r="348">
          <cell r="E348" t="str">
            <v>TMD</v>
          </cell>
          <cell r="F348">
            <v>2022</v>
          </cell>
        </row>
        <row r="349">
          <cell r="E349" t="str">
            <v>TMD</v>
          </cell>
          <cell r="F349">
            <v>2022</v>
          </cell>
        </row>
        <row r="350">
          <cell r="E350" t="str">
            <v>TMD</v>
          </cell>
          <cell r="F350">
            <v>2022</v>
          </cell>
        </row>
        <row r="351">
          <cell r="E351" t="str">
            <v>TMD</v>
          </cell>
          <cell r="F351">
            <v>2022</v>
          </cell>
        </row>
        <row r="352">
          <cell r="E352">
            <v>0</v>
          </cell>
          <cell r="F352">
            <v>0</v>
          </cell>
        </row>
        <row r="353">
          <cell r="E353">
            <v>0</v>
          </cell>
          <cell r="F353">
            <v>0</v>
          </cell>
        </row>
        <row r="354">
          <cell r="E354">
            <v>0</v>
          </cell>
          <cell r="F354">
            <v>0</v>
          </cell>
        </row>
        <row r="355">
          <cell r="E355" t="str">
            <v>DYT</v>
          </cell>
          <cell r="F355">
            <v>2022</v>
          </cell>
        </row>
        <row r="356">
          <cell r="E356">
            <v>0</v>
          </cell>
          <cell r="F356">
            <v>0</v>
          </cell>
        </row>
        <row r="357">
          <cell r="E357">
            <v>0</v>
          </cell>
          <cell r="F357">
            <v>0</v>
          </cell>
        </row>
        <row r="358">
          <cell r="E358">
            <v>0</v>
          </cell>
          <cell r="F358">
            <v>0</v>
          </cell>
        </row>
        <row r="359">
          <cell r="E359" t="str">
            <v>ODT</v>
          </cell>
          <cell r="F359">
            <v>2022</v>
          </cell>
        </row>
        <row r="360">
          <cell r="E360" t="str">
            <v>ODT</v>
          </cell>
          <cell r="F360">
            <v>2022</v>
          </cell>
        </row>
        <row r="361">
          <cell r="E361" t="str">
            <v>ODT</v>
          </cell>
          <cell r="F361">
            <v>2022</v>
          </cell>
        </row>
        <row r="362">
          <cell r="E362" t="str">
            <v>ODT</v>
          </cell>
          <cell r="F362">
            <v>2022</v>
          </cell>
        </row>
        <row r="363">
          <cell r="E363" t="str">
            <v>ODT</v>
          </cell>
          <cell r="F363">
            <v>2022</v>
          </cell>
        </row>
        <row r="364">
          <cell r="E364" t="str">
            <v>ODT</v>
          </cell>
          <cell r="F364">
            <v>2022</v>
          </cell>
        </row>
        <row r="365">
          <cell r="E365" t="str">
            <v>ODT</v>
          </cell>
          <cell r="F365">
            <v>2022</v>
          </cell>
        </row>
        <row r="366">
          <cell r="E366" t="str">
            <v>ODT</v>
          </cell>
          <cell r="F366">
            <v>2022</v>
          </cell>
        </row>
        <row r="367">
          <cell r="E367" t="str">
            <v>ODT</v>
          </cell>
          <cell r="F367">
            <v>2022</v>
          </cell>
        </row>
        <row r="368">
          <cell r="E368" t="str">
            <v>ODT</v>
          </cell>
          <cell r="F368">
            <v>2022</v>
          </cell>
        </row>
        <row r="369">
          <cell r="E369" t="str">
            <v>ODT</v>
          </cell>
          <cell r="F369">
            <v>2022</v>
          </cell>
        </row>
        <row r="370">
          <cell r="E370" t="str">
            <v>ODT</v>
          </cell>
          <cell r="F370">
            <v>2022</v>
          </cell>
        </row>
        <row r="371">
          <cell r="E371" t="str">
            <v>ODT</v>
          </cell>
          <cell r="F371">
            <v>2022</v>
          </cell>
        </row>
        <row r="372">
          <cell r="E372" t="str">
            <v>ODT</v>
          </cell>
          <cell r="F372">
            <v>2022</v>
          </cell>
        </row>
        <row r="373">
          <cell r="E373" t="str">
            <v>ODT</v>
          </cell>
          <cell r="F373">
            <v>2022</v>
          </cell>
        </row>
        <row r="374">
          <cell r="E374" t="str">
            <v>ODT</v>
          </cell>
          <cell r="F374">
            <v>2022</v>
          </cell>
        </row>
        <row r="375">
          <cell r="E375" t="str">
            <v>ODT</v>
          </cell>
          <cell r="F375">
            <v>2022</v>
          </cell>
        </row>
        <row r="376">
          <cell r="E376" t="str">
            <v>ODT</v>
          </cell>
          <cell r="F376">
            <v>2022</v>
          </cell>
        </row>
        <row r="377">
          <cell r="E377" t="str">
            <v>ODT</v>
          </cell>
          <cell r="F377">
            <v>2022</v>
          </cell>
        </row>
        <row r="378">
          <cell r="E378" t="str">
            <v>ODT</v>
          </cell>
          <cell r="F378">
            <v>2022</v>
          </cell>
        </row>
        <row r="379">
          <cell r="E379" t="str">
            <v>ODT</v>
          </cell>
          <cell r="F379">
            <v>2022</v>
          </cell>
        </row>
        <row r="380">
          <cell r="E380" t="str">
            <v>ODT</v>
          </cell>
          <cell r="F380">
            <v>2022</v>
          </cell>
        </row>
        <row r="381">
          <cell r="E381" t="str">
            <v>ODT</v>
          </cell>
          <cell r="F381">
            <v>2022</v>
          </cell>
        </row>
        <row r="382">
          <cell r="E382" t="str">
            <v>ODT</v>
          </cell>
          <cell r="F382">
            <v>2022</v>
          </cell>
        </row>
        <row r="383">
          <cell r="E383" t="str">
            <v>ODT</v>
          </cell>
          <cell r="F383">
            <v>2022</v>
          </cell>
        </row>
        <row r="384">
          <cell r="E384" t="str">
            <v>ODT</v>
          </cell>
          <cell r="F384">
            <v>2022</v>
          </cell>
        </row>
        <row r="385">
          <cell r="E385" t="str">
            <v>ODT</v>
          </cell>
          <cell r="F385">
            <v>2022</v>
          </cell>
        </row>
        <row r="386">
          <cell r="E386" t="str">
            <v>ODT</v>
          </cell>
          <cell r="F386">
            <v>2022</v>
          </cell>
        </row>
        <row r="387">
          <cell r="E387">
            <v>0</v>
          </cell>
          <cell r="F387">
            <v>0</v>
          </cell>
        </row>
        <row r="388">
          <cell r="E388">
            <v>0</v>
          </cell>
          <cell r="F388">
            <v>0</v>
          </cell>
        </row>
        <row r="389">
          <cell r="E389">
            <v>0</v>
          </cell>
          <cell r="F389">
            <v>0</v>
          </cell>
        </row>
        <row r="390">
          <cell r="E390">
            <v>0</v>
          </cell>
          <cell r="F390">
            <v>0</v>
          </cell>
        </row>
        <row r="391">
          <cell r="E391">
            <v>0</v>
          </cell>
          <cell r="F391">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Hoa"/>
      <sheetName val="data"/>
      <sheetName val="Bieu10_CH"/>
    </sheetNames>
    <sheetDataSet>
      <sheetData sheetId="0"/>
      <sheetData sheetId="1">
        <row r="6">
          <cell r="E6">
            <v>0</v>
          </cell>
        </row>
        <row r="10">
          <cell r="E10">
            <v>0</v>
          </cell>
          <cell r="F10">
            <v>0</v>
          </cell>
        </row>
        <row r="11">
          <cell r="E11">
            <v>0</v>
          </cell>
          <cell r="F11">
            <v>0</v>
          </cell>
        </row>
        <row r="12">
          <cell r="E12">
            <v>0</v>
          </cell>
          <cell r="F12">
            <v>0</v>
          </cell>
        </row>
        <row r="13">
          <cell r="E13" t="str">
            <v>CQP</v>
          </cell>
          <cell r="F13">
            <v>2025</v>
          </cell>
        </row>
        <row r="14">
          <cell r="E14" t="str">
            <v>CQP</v>
          </cell>
          <cell r="F14" t="str">
            <v>2026-2030</v>
          </cell>
        </row>
        <row r="15">
          <cell r="E15" t="str">
            <v>CQP</v>
          </cell>
          <cell r="F15" t="str">
            <v>2026-2030</v>
          </cell>
        </row>
        <row r="16">
          <cell r="E16" t="str">
            <v>CQP</v>
          </cell>
          <cell r="F16">
            <v>2023</v>
          </cell>
        </row>
        <row r="17">
          <cell r="E17" t="str">
            <v>CQP</v>
          </cell>
          <cell r="F17" t="str">
            <v>2026-2030</v>
          </cell>
        </row>
        <row r="18">
          <cell r="E18" t="str">
            <v>CQP</v>
          </cell>
          <cell r="F18" t="str">
            <v>2026-2030</v>
          </cell>
        </row>
        <row r="19">
          <cell r="E19" t="str">
            <v>CQP</v>
          </cell>
          <cell r="F19" t="str">
            <v>2026-2030</v>
          </cell>
        </row>
        <row r="20">
          <cell r="E20" t="str">
            <v>CQP</v>
          </cell>
          <cell r="F20">
            <v>2023</v>
          </cell>
        </row>
        <row r="21">
          <cell r="E21" t="str">
            <v>CQP</v>
          </cell>
          <cell r="F21">
            <v>2024</v>
          </cell>
        </row>
        <row r="22">
          <cell r="E22" t="str">
            <v>CQP</v>
          </cell>
          <cell r="F22" t="str">
            <v>2026-2030</v>
          </cell>
        </row>
        <row r="23">
          <cell r="E23" t="str">
            <v>CQP</v>
          </cell>
          <cell r="F23" t="str">
            <v>2026-2030</v>
          </cell>
        </row>
        <row r="24">
          <cell r="E24" t="str">
            <v>CQP</v>
          </cell>
          <cell r="F24" t="str">
            <v>2026-2030</v>
          </cell>
        </row>
        <row r="25">
          <cell r="E25">
            <v>0</v>
          </cell>
          <cell r="F25">
            <v>0</v>
          </cell>
        </row>
        <row r="26">
          <cell r="E26" t="str">
            <v>CQP</v>
          </cell>
          <cell r="F26">
            <v>2024</v>
          </cell>
        </row>
        <row r="27">
          <cell r="E27" t="str">
            <v>CQP</v>
          </cell>
          <cell r="F27">
            <v>2024</v>
          </cell>
        </row>
        <row r="28">
          <cell r="E28" t="str">
            <v>CQP</v>
          </cell>
          <cell r="F28">
            <v>2023</v>
          </cell>
        </row>
        <row r="29">
          <cell r="E29" t="str">
            <v>CQP</v>
          </cell>
          <cell r="F29">
            <v>2023</v>
          </cell>
        </row>
        <row r="30">
          <cell r="E30" t="str">
            <v>CQP</v>
          </cell>
          <cell r="F30">
            <v>2024</v>
          </cell>
        </row>
        <row r="31">
          <cell r="E31" t="str">
            <v>CQP</v>
          </cell>
          <cell r="F31">
            <v>2024</v>
          </cell>
        </row>
        <row r="32">
          <cell r="E32" t="str">
            <v>CQP</v>
          </cell>
          <cell r="F32">
            <v>2023</v>
          </cell>
        </row>
        <row r="33">
          <cell r="E33" t="str">
            <v>CQP</v>
          </cell>
          <cell r="F33">
            <v>2023</v>
          </cell>
        </row>
        <row r="34">
          <cell r="E34" t="str">
            <v>CQP</v>
          </cell>
          <cell r="F34">
            <v>2021</v>
          </cell>
        </row>
        <row r="35">
          <cell r="E35" t="str">
            <v>CQP</v>
          </cell>
          <cell r="F35">
            <v>2023</v>
          </cell>
        </row>
        <row r="36">
          <cell r="E36" t="str">
            <v>CQP</v>
          </cell>
          <cell r="F36">
            <v>2023</v>
          </cell>
        </row>
        <row r="37">
          <cell r="E37" t="str">
            <v>CQP</v>
          </cell>
          <cell r="F37">
            <v>2024</v>
          </cell>
        </row>
        <row r="38">
          <cell r="E38" t="str">
            <v>CQP</v>
          </cell>
          <cell r="F38">
            <v>2023</v>
          </cell>
        </row>
        <row r="39">
          <cell r="E39" t="str">
            <v>CQP</v>
          </cell>
          <cell r="F39">
            <v>2023</v>
          </cell>
        </row>
        <row r="40">
          <cell r="E40" t="str">
            <v>CQP</v>
          </cell>
          <cell r="F40">
            <v>2024</v>
          </cell>
        </row>
        <row r="41">
          <cell r="E41" t="str">
            <v>CQP</v>
          </cell>
          <cell r="F41">
            <v>2023</v>
          </cell>
        </row>
        <row r="42">
          <cell r="E42" t="str">
            <v>CQP</v>
          </cell>
          <cell r="F42">
            <v>2023</v>
          </cell>
        </row>
        <row r="43">
          <cell r="E43" t="str">
            <v>CQP</v>
          </cell>
          <cell r="F43">
            <v>2024</v>
          </cell>
        </row>
        <row r="44">
          <cell r="E44" t="str">
            <v>CQP</v>
          </cell>
          <cell r="F44">
            <v>2023</v>
          </cell>
        </row>
        <row r="45">
          <cell r="E45" t="str">
            <v>CQP</v>
          </cell>
          <cell r="F45">
            <v>2023</v>
          </cell>
        </row>
        <row r="46">
          <cell r="E46" t="str">
            <v>CQP</v>
          </cell>
          <cell r="F46">
            <v>2024</v>
          </cell>
        </row>
        <row r="47">
          <cell r="E47" t="str">
            <v>CQP</v>
          </cell>
          <cell r="F47">
            <v>2023</v>
          </cell>
        </row>
        <row r="48">
          <cell r="E48" t="str">
            <v>CQP</v>
          </cell>
          <cell r="F48">
            <v>2023</v>
          </cell>
        </row>
        <row r="49">
          <cell r="E49">
            <v>0</v>
          </cell>
          <cell r="F49">
            <v>0</v>
          </cell>
        </row>
        <row r="50">
          <cell r="E50">
            <v>0</v>
          </cell>
          <cell r="F50">
            <v>0</v>
          </cell>
        </row>
        <row r="51">
          <cell r="E51" t="str">
            <v>CAN</v>
          </cell>
          <cell r="F51" t="str">
            <v>2026-2030</v>
          </cell>
        </row>
        <row r="52">
          <cell r="E52" t="str">
            <v>CAN</v>
          </cell>
          <cell r="F52">
            <v>2023</v>
          </cell>
        </row>
        <row r="53">
          <cell r="E53" t="str">
            <v>CAN</v>
          </cell>
          <cell r="F53" t="str">
            <v>2026-2030</v>
          </cell>
        </row>
        <row r="54">
          <cell r="E54" t="str">
            <v>CAN</v>
          </cell>
          <cell r="F54" t="str">
            <v>2026-2030</v>
          </cell>
        </row>
        <row r="55">
          <cell r="E55" t="str">
            <v>CAN</v>
          </cell>
          <cell r="F55" t="str">
            <v>2026-2030</v>
          </cell>
        </row>
        <row r="56">
          <cell r="E56" t="str">
            <v>CAN</v>
          </cell>
          <cell r="F56" t="str">
            <v>2026-2030</v>
          </cell>
        </row>
        <row r="57">
          <cell r="E57" t="str">
            <v>CAN</v>
          </cell>
          <cell r="F57">
            <v>2023</v>
          </cell>
        </row>
        <row r="58">
          <cell r="E58" t="str">
            <v>CAN</v>
          </cell>
          <cell r="F58">
            <v>2021</v>
          </cell>
        </row>
        <row r="59">
          <cell r="E59" t="str">
            <v>CAN</v>
          </cell>
          <cell r="F59">
            <v>2021</v>
          </cell>
        </row>
        <row r="60">
          <cell r="E60" t="str">
            <v>CAN</v>
          </cell>
          <cell r="F60">
            <v>2021</v>
          </cell>
        </row>
        <row r="61">
          <cell r="E61" t="str">
            <v>CAN</v>
          </cell>
          <cell r="F61">
            <v>2021</v>
          </cell>
        </row>
        <row r="62">
          <cell r="E62">
            <v>0</v>
          </cell>
          <cell r="F62">
            <v>0</v>
          </cell>
        </row>
        <row r="63">
          <cell r="E63" t="str">
            <v>CAN</v>
          </cell>
          <cell r="F63">
            <v>2022</v>
          </cell>
        </row>
        <row r="64">
          <cell r="E64" t="str">
            <v>CAN</v>
          </cell>
          <cell r="F64">
            <v>2021</v>
          </cell>
        </row>
        <row r="65">
          <cell r="E65">
            <v>0</v>
          </cell>
          <cell r="F65">
            <v>0</v>
          </cell>
        </row>
        <row r="66">
          <cell r="E66">
            <v>0</v>
          </cell>
          <cell r="F66">
            <v>0</v>
          </cell>
        </row>
        <row r="67">
          <cell r="E67" t="str">
            <v>SKK</v>
          </cell>
          <cell r="F67">
            <v>2022</v>
          </cell>
        </row>
        <row r="68">
          <cell r="E68">
            <v>0</v>
          </cell>
          <cell r="F68">
            <v>0</v>
          </cell>
        </row>
        <row r="69">
          <cell r="E69">
            <v>0</v>
          </cell>
          <cell r="F69">
            <v>0</v>
          </cell>
        </row>
        <row r="70">
          <cell r="E70" t="str">
            <v>SKN</v>
          </cell>
          <cell r="F70">
            <v>2023</v>
          </cell>
        </row>
        <row r="71">
          <cell r="E71">
            <v>0</v>
          </cell>
          <cell r="F71">
            <v>0</v>
          </cell>
        </row>
        <row r="72">
          <cell r="E72" t="str">
            <v>SKN</v>
          </cell>
          <cell r="F72">
            <v>2023</v>
          </cell>
        </row>
        <row r="73">
          <cell r="E73">
            <v>0</v>
          </cell>
          <cell r="F73">
            <v>0</v>
          </cell>
        </row>
        <row r="74">
          <cell r="E74">
            <v>0</v>
          </cell>
          <cell r="F74">
            <v>0</v>
          </cell>
        </row>
        <row r="75">
          <cell r="E75" t="str">
            <v>TMD</v>
          </cell>
          <cell r="F75">
            <v>2023</v>
          </cell>
        </row>
        <row r="76">
          <cell r="E76" t="str">
            <v>TMD</v>
          </cell>
          <cell r="F76">
            <v>2022</v>
          </cell>
        </row>
        <row r="77">
          <cell r="E77" t="str">
            <v>TMD</v>
          </cell>
          <cell r="F77">
            <v>2023</v>
          </cell>
        </row>
        <row r="78">
          <cell r="E78" t="str">
            <v>TMD</v>
          </cell>
          <cell r="F78">
            <v>2023</v>
          </cell>
        </row>
        <row r="79">
          <cell r="E79" t="str">
            <v>TMD</v>
          </cell>
          <cell r="F79">
            <v>2023</v>
          </cell>
        </row>
        <row r="80">
          <cell r="E80" t="str">
            <v>TMD</v>
          </cell>
          <cell r="F80">
            <v>2023</v>
          </cell>
        </row>
        <row r="81">
          <cell r="E81" t="str">
            <v>TMD</v>
          </cell>
          <cell r="F81">
            <v>2023</v>
          </cell>
        </row>
        <row r="82">
          <cell r="E82" t="str">
            <v>TMD</v>
          </cell>
          <cell r="F82">
            <v>2023</v>
          </cell>
        </row>
        <row r="83">
          <cell r="E83" t="str">
            <v>TMD</v>
          </cell>
          <cell r="F83">
            <v>2023</v>
          </cell>
        </row>
        <row r="84">
          <cell r="E84" t="str">
            <v>TMD</v>
          </cell>
          <cell r="F84">
            <v>2023</v>
          </cell>
        </row>
        <row r="85">
          <cell r="E85" t="str">
            <v>TMD</v>
          </cell>
          <cell r="F85">
            <v>2023</v>
          </cell>
        </row>
        <row r="86">
          <cell r="E86" t="str">
            <v>TMD</v>
          </cell>
          <cell r="F86">
            <v>2023</v>
          </cell>
        </row>
        <row r="87">
          <cell r="E87" t="str">
            <v>TMD</v>
          </cell>
          <cell r="F87">
            <v>2023</v>
          </cell>
        </row>
        <row r="88">
          <cell r="E88" t="str">
            <v>TMD</v>
          </cell>
          <cell r="F88">
            <v>2023</v>
          </cell>
        </row>
        <row r="89">
          <cell r="E89" t="str">
            <v>TMD</v>
          </cell>
          <cell r="F89">
            <v>2023</v>
          </cell>
        </row>
        <row r="90">
          <cell r="E90" t="str">
            <v>TMD</v>
          </cell>
          <cell r="F90">
            <v>2022</v>
          </cell>
        </row>
        <row r="91">
          <cell r="E91" t="str">
            <v>TMD</v>
          </cell>
          <cell r="F91">
            <v>2022</v>
          </cell>
        </row>
        <row r="92">
          <cell r="E92" t="str">
            <v>TMD</v>
          </cell>
          <cell r="F92">
            <v>2022</v>
          </cell>
        </row>
        <row r="93">
          <cell r="E93" t="str">
            <v>TMD</v>
          </cell>
          <cell r="F93">
            <v>2022</v>
          </cell>
        </row>
        <row r="94">
          <cell r="E94" t="str">
            <v>TMD</v>
          </cell>
          <cell r="F94">
            <v>2022</v>
          </cell>
        </row>
        <row r="95">
          <cell r="E95" t="str">
            <v>TMD</v>
          </cell>
          <cell r="F95">
            <v>2024</v>
          </cell>
        </row>
        <row r="96">
          <cell r="E96" t="str">
            <v>TMD</v>
          </cell>
          <cell r="F96">
            <v>2024</v>
          </cell>
        </row>
        <row r="97">
          <cell r="E97" t="str">
            <v>TMD</v>
          </cell>
          <cell r="F97">
            <v>2024</v>
          </cell>
        </row>
        <row r="98">
          <cell r="E98" t="str">
            <v>TMD</v>
          </cell>
          <cell r="F98">
            <v>2024</v>
          </cell>
        </row>
        <row r="99">
          <cell r="E99" t="str">
            <v>TMD</v>
          </cell>
          <cell r="F99">
            <v>2024</v>
          </cell>
        </row>
        <row r="100">
          <cell r="E100" t="str">
            <v>TMD</v>
          </cell>
          <cell r="F100">
            <v>2024</v>
          </cell>
        </row>
        <row r="101">
          <cell r="E101" t="str">
            <v>TMD</v>
          </cell>
          <cell r="F101">
            <v>2024</v>
          </cell>
        </row>
        <row r="102">
          <cell r="E102" t="str">
            <v>TMD</v>
          </cell>
          <cell r="F102">
            <v>2024</v>
          </cell>
        </row>
        <row r="103">
          <cell r="E103" t="str">
            <v>TMD</v>
          </cell>
          <cell r="F103">
            <v>2024</v>
          </cell>
        </row>
        <row r="104">
          <cell r="E104" t="str">
            <v>TMD</v>
          </cell>
          <cell r="F104">
            <v>2022</v>
          </cell>
        </row>
        <row r="105">
          <cell r="E105" t="str">
            <v>TMD</v>
          </cell>
          <cell r="F105">
            <v>2022</v>
          </cell>
        </row>
        <row r="106">
          <cell r="E106" t="str">
            <v>TMD</v>
          </cell>
          <cell r="F106">
            <v>2022</v>
          </cell>
        </row>
        <row r="107">
          <cell r="E107" t="str">
            <v>TMD</v>
          </cell>
          <cell r="F107">
            <v>2022</v>
          </cell>
        </row>
        <row r="108">
          <cell r="E108" t="str">
            <v>TMD</v>
          </cell>
          <cell r="F108">
            <v>2022</v>
          </cell>
        </row>
        <row r="109">
          <cell r="E109" t="str">
            <v>TMD</v>
          </cell>
          <cell r="F109">
            <v>2022</v>
          </cell>
        </row>
        <row r="110">
          <cell r="E110" t="str">
            <v>TMD</v>
          </cell>
          <cell r="F110">
            <v>2022</v>
          </cell>
        </row>
        <row r="111">
          <cell r="E111" t="str">
            <v>TMD</v>
          </cell>
          <cell r="F111">
            <v>2022</v>
          </cell>
        </row>
        <row r="112">
          <cell r="E112" t="str">
            <v>TMD</v>
          </cell>
          <cell r="F112">
            <v>2022</v>
          </cell>
        </row>
        <row r="113">
          <cell r="E113" t="str">
            <v>TMD</v>
          </cell>
          <cell r="F113">
            <v>2022</v>
          </cell>
        </row>
        <row r="114">
          <cell r="E114" t="str">
            <v>TMD</v>
          </cell>
          <cell r="F114">
            <v>2022</v>
          </cell>
        </row>
        <row r="115">
          <cell r="E115" t="str">
            <v>TMD</v>
          </cell>
          <cell r="F115">
            <v>2022</v>
          </cell>
        </row>
        <row r="116">
          <cell r="E116" t="str">
            <v>TMD</v>
          </cell>
          <cell r="F116">
            <v>2022</v>
          </cell>
        </row>
        <row r="117">
          <cell r="E117" t="str">
            <v>TMD</v>
          </cell>
          <cell r="F117">
            <v>2022</v>
          </cell>
        </row>
        <row r="118">
          <cell r="E118" t="str">
            <v>TMD</v>
          </cell>
          <cell r="F118">
            <v>2022</v>
          </cell>
        </row>
        <row r="119">
          <cell r="E119" t="str">
            <v>TMD</v>
          </cell>
          <cell r="F119">
            <v>2022</v>
          </cell>
        </row>
        <row r="120">
          <cell r="E120" t="str">
            <v>TMD</v>
          </cell>
          <cell r="F120">
            <v>2022</v>
          </cell>
        </row>
        <row r="121">
          <cell r="E121" t="str">
            <v>TMD</v>
          </cell>
          <cell r="F121">
            <v>2022</v>
          </cell>
        </row>
        <row r="122">
          <cell r="E122" t="str">
            <v>TMD</v>
          </cell>
          <cell r="F122">
            <v>2022</v>
          </cell>
        </row>
        <row r="123">
          <cell r="E123" t="str">
            <v>TMD</v>
          </cell>
          <cell r="F123">
            <v>2022</v>
          </cell>
        </row>
        <row r="124">
          <cell r="E124" t="str">
            <v>TMD</v>
          </cell>
          <cell r="F124">
            <v>2022</v>
          </cell>
        </row>
        <row r="125">
          <cell r="E125" t="str">
            <v>TMD</v>
          </cell>
          <cell r="F125">
            <v>2022</v>
          </cell>
        </row>
        <row r="126">
          <cell r="E126" t="str">
            <v>TMD</v>
          </cell>
          <cell r="F126">
            <v>2022</v>
          </cell>
        </row>
        <row r="127">
          <cell r="E127" t="str">
            <v>TMD</v>
          </cell>
          <cell r="F127">
            <v>2022</v>
          </cell>
        </row>
        <row r="128">
          <cell r="E128" t="str">
            <v>TMD</v>
          </cell>
          <cell r="F128">
            <v>2022</v>
          </cell>
        </row>
        <row r="129">
          <cell r="E129" t="str">
            <v>TMD</v>
          </cell>
          <cell r="F129">
            <v>2022</v>
          </cell>
        </row>
        <row r="130">
          <cell r="E130" t="str">
            <v>TMD</v>
          </cell>
          <cell r="F130">
            <v>2022</v>
          </cell>
        </row>
        <row r="131">
          <cell r="E131" t="str">
            <v>TMD</v>
          </cell>
          <cell r="F131">
            <v>2022</v>
          </cell>
        </row>
        <row r="132">
          <cell r="E132" t="str">
            <v>TMD</v>
          </cell>
          <cell r="F132">
            <v>2022</v>
          </cell>
        </row>
        <row r="133">
          <cell r="E133" t="str">
            <v>TMD</v>
          </cell>
          <cell r="F133">
            <v>2022</v>
          </cell>
        </row>
        <row r="134">
          <cell r="E134" t="str">
            <v>TMD</v>
          </cell>
          <cell r="F134">
            <v>2022</v>
          </cell>
        </row>
        <row r="135">
          <cell r="E135" t="str">
            <v>TMD</v>
          </cell>
          <cell r="F135">
            <v>2022</v>
          </cell>
        </row>
        <row r="136">
          <cell r="E136" t="str">
            <v>TMD</v>
          </cell>
          <cell r="F136">
            <v>2022</v>
          </cell>
        </row>
        <row r="137">
          <cell r="E137" t="str">
            <v>TMD</v>
          </cell>
          <cell r="F137">
            <v>2022</v>
          </cell>
        </row>
        <row r="138">
          <cell r="E138" t="str">
            <v>TMD</v>
          </cell>
          <cell r="F138">
            <v>2022</v>
          </cell>
        </row>
        <row r="139">
          <cell r="E139" t="str">
            <v>TMD</v>
          </cell>
          <cell r="F139">
            <v>2022</v>
          </cell>
        </row>
        <row r="140">
          <cell r="E140" t="str">
            <v>TMD</v>
          </cell>
          <cell r="F140">
            <v>2022</v>
          </cell>
        </row>
        <row r="141">
          <cell r="E141" t="str">
            <v>TMD</v>
          </cell>
          <cell r="F141">
            <v>2022</v>
          </cell>
        </row>
        <row r="142">
          <cell r="E142" t="str">
            <v>TMD</v>
          </cell>
          <cell r="F142">
            <v>2021</v>
          </cell>
        </row>
        <row r="143">
          <cell r="E143" t="str">
            <v>TMD</v>
          </cell>
          <cell r="F143">
            <v>2021</v>
          </cell>
        </row>
        <row r="144">
          <cell r="E144" t="str">
            <v>TMD</v>
          </cell>
          <cell r="F144">
            <v>2021</v>
          </cell>
        </row>
        <row r="145">
          <cell r="E145" t="str">
            <v>TMD</v>
          </cell>
          <cell r="F145">
            <v>2021</v>
          </cell>
        </row>
        <row r="146">
          <cell r="E146">
            <v>0</v>
          </cell>
          <cell r="F146">
            <v>0</v>
          </cell>
        </row>
        <row r="147">
          <cell r="E147" t="str">
            <v>TMD</v>
          </cell>
          <cell r="F147">
            <v>2023</v>
          </cell>
        </row>
        <row r="148">
          <cell r="E148" t="str">
            <v>TMD</v>
          </cell>
          <cell r="F148">
            <v>2024</v>
          </cell>
        </row>
        <row r="149">
          <cell r="E149" t="str">
            <v>TMD</v>
          </cell>
          <cell r="F149">
            <v>2022</v>
          </cell>
        </row>
        <row r="150">
          <cell r="E150" t="str">
            <v>TMD</v>
          </cell>
          <cell r="F150">
            <v>2023</v>
          </cell>
        </row>
        <row r="151">
          <cell r="E151" t="str">
            <v>TMD</v>
          </cell>
          <cell r="F151">
            <v>2025</v>
          </cell>
        </row>
        <row r="152">
          <cell r="E152" t="str">
            <v>TMD</v>
          </cell>
          <cell r="F152">
            <v>2024</v>
          </cell>
        </row>
        <row r="153">
          <cell r="E153" t="str">
            <v>TMD</v>
          </cell>
          <cell r="F153">
            <v>2024</v>
          </cell>
        </row>
        <row r="154">
          <cell r="E154" t="str">
            <v>TMD</v>
          </cell>
          <cell r="F154">
            <v>2024</v>
          </cell>
        </row>
        <row r="155">
          <cell r="E155" t="str">
            <v>TMD</v>
          </cell>
          <cell r="F155">
            <v>2024</v>
          </cell>
        </row>
        <row r="156">
          <cell r="E156" t="str">
            <v>TMD</v>
          </cell>
          <cell r="F156">
            <v>2024</v>
          </cell>
        </row>
        <row r="157">
          <cell r="E157" t="str">
            <v>TMD</v>
          </cell>
          <cell r="F157">
            <v>2024</v>
          </cell>
        </row>
        <row r="158">
          <cell r="E158" t="str">
            <v>TMD</v>
          </cell>
          <cell r="F158">
            <v>2024</v>
          </cell>
        </row>
        <row r="159">
          <cell r="E159" t="str">
            <v>TMD</v>
          </cell>
          <cell r="F159">
            <v>2024</v>
          </cell>
        </row>
        <row r="160">
          <cell r="E160" t="str">
            <v>TMD</v>
          </cell>
          <cell r="F160">
            <v>2024</v>
          </cell>
        </row>
        <row r="161">
          <cell r="E161" t="str">
            <v>TMD</v>
          </cell>
          <cell r="F161">
            <v>2024</v>
          </cell>
        </row>
        <row r="162">
          <cell r="E162" t="str">
            <v>TMD</v>
          </cell>
          <cell r="F162">
            <v>2024</v>
          </cell>
        </row>
        <row r="163">
          <cell r="E163" t="str">
            <v>TMD</v>
          </cell>
          <cell r="F163">
            <v>2024</v>
          </cell>
        </row>
        <row r="164">
          <cell r="E164" t="str">
            <v>TMD</v>
          </cell>
          <cell r="F164">
            <v>2024</v>
          </cell>
        </row>
        <row r="165">
          <cell r="E165" t="str">
            <v>TMD</v>
          </cell>
          <cell r="F165">
            <v>2024</v>
          </cell>
        </row>
        <row r="166">
          <cell r="E166" t="str">
            <v>TMD</v>
          </cell>
          <cell r="F166">
            <v>2024</v>
          </cell>
        </row>
        <row r="167">
          <cell r="E167" t="str">
            <v>TMD</v>
          </cell>
          <cell r="F167">
            <v>2024</v>
          </cell>
        </row>
        <row r="168">
          <cell r="E168" t="str">
            <v>TMD</v>
          </cell>
          <cell r="F168">
            <v>2024</v>
          </cell>
        </row>
        <row r="169">
          <cell r="E169" t="str">
            <v>TMD</v>
          </cell>
          <cell r="F169">
            <v>2024</v>
          </cell>
        </row>
        <row r="170">
          <cell r="E170" t="str">
            <v>TMD</v>
          </cell>
          <cell r="F170">
            <v>2024</v>
          </cell>
        </row>
        <row r="171">
          <cell r="E171" t="str">
            <v>TMD</v>
          </cell>
          <cell r="F171">
            <v>2022</v>
          </cell>
        </row>
        <row r="172">
          <cell r="E172" t="str">
            <v>TMD</v>
          </cell>
          <cell r="F172">
            <v>2022</v>
          </cell>
        </row>
        <row r="173">
          <cell r="E173" t="str">
            <v>TMD</v>
          </cell>
          <cell r="F173">
            <v>2022</v>
          </cell>
        </row>
        <row r="174">
          <cell r="E174" t="str">
            <v>TMD</v>
          </cell>
          <cell r="F174">
            <v>2022</v>
          </cell>
        </row>
        <row r="175">
          <cell r="E175" t="str">
            <v>TMD</v>
          </cell>
          <cell r="F175">
            <v>2022</v>
          </cell>
        </row>
        <row r="176">
          <cell r="E176" t="str">
            <v>TMD</v>
          </cell>
          <cell r="F176">
            <v>2022</v>
          </cell>
        </row>
        <row r="177">
          <cell r="E177" t="str">
            <v>TMD</v>
          </cell>
          <cell r="F177">
            <v>2022</v>
          </cell>
        </row>
        <row r="178">
          <cell r="E178" t="str">
            <v>TMD</v>
          </cell>
          <cell r="F178">
            <v>2022</v>
          </cell>
        </row>
        <row r="179">
          <cell r="E179" t="str">
            <v>TMD</v>
          </cell>
          <cell r="F179">
            <v>2022</v>
          </cell>
        </row>
        <row r="180">
          <cell r="E180" t="str">
            <v>TMD</v>
          </cell>
          <cell r="F180">
            <v>2025</v>
          </cell>
        </row>
        <row r="181">
          <cell r="E181" t="str">
            <v>TMD</v>
          </cell>
          <cell r="F181">
            <v>2025</v>
          </cell>
        </row>
        <row r="182">
          <cell r="E182" t="str">
            <v>TMD</v>
          </cell>
          <cell r="F182">
            <v>2025</v>
          </cell>
        </row>
        <row r="183">
          <cell r="E183" t="str">
            <v>TMD</v>
          </cell>
          <cell r="F183">
            <v>2023</v>
          </cell>
        </row>
        <row r="184">
          <cell r="E184" t="str">
            <v>TMD</v>
          </cell>
          <cell r="F184">
            <v>2023</v>
          </cell>
        </row>
        <row r="185">
          <cell r="E185" t="str">
            <v>TMD</v>
          </cell>
          <cell r="F185">
            <v>2023</v>
          </cell>
        </row>
        <row r="186">
          <cell r="E186" t="str">
            <v>TMD</v>
          </cell>
          <cell r="F186">
            <v>2022</v>
          </cell>
        </row>
        <row r="187">
          <cell r="E187" t="str">
            <v>TMD</v>
          </cell>
          <cell r="F187">
            <v>2022</v>
          </cell>
        </row>
        <row r="188">
          <cell r="E188" t="str">
            <v>TMD</v>
          </cell>
          <cell r="F188">
            <v>2022</v>
          </cell>
        </row>
        <row r="189">
          <cell r="E189" t="str">
            <v>TMD</v>
          </cell>
          <cell r="F189">
            <v>2022</v>
          </cell>
        </row>
        <row r="190">
          <cell r="E190" t="str">
            <v>TMD</v>
          </cell>
          <cell r="F190">
            <v>2022</v>
          </cell>
        </row>
        <row r="191">
          <cell r="E191" t="str">
            <v>TMD</v>
          </cell>
          <cell r="F191">
            <v>2022</v>
          </cell>
        </row>
        <row r="192">
          <cell r="E192" t="str">
            <v>TMD</v>
          </cell>
          <cell r="F192">
            <v>2022</v>
          </cell>
        </row>
        <row r="193">
          <cell r="E193" t="str">
            <v>TMD</v>
          </cell>
          <cell r="F193">
            <v>2022</v>
          </cell>
        </row>
        <row r="194">
          <cell r="E194" t="str">
            <v>TMD</v>
          </cell>
          <cell r="F194">
            <v>2022</v>
          </cell>
        </row>
        <row r="195">
          <cell r="E195" t="str">
            <v>TMD</v>
          </cell>
          <cell r="F195">
            <v>2022</v>
          </cell>
        </row>
        <row r="196">
          <cell r="E196" t="str">
            <v>TMD</v>
          </cell>
          <cell r="F196">
            <v>2022</v>
          </cell>
        </row>
        <row r="197">
          <cell r="E197" t="str">
            <v>TMD</v>
          </cell>
          <cell r="F197">
            <v>2022</v>
          </cell>
        </row>
        <row r="198">
          <cell r="E198" t="str">
            <v>TMD</v>
          </cell>
          <cell r="F198">
            <v>2022</v>
          </cell>
        </row>
        <row r="199">
          <cell r="E199" t="str">
            <v>TMD</v>
          </cell>
          <cell r="F199" t="str">
            <v>2026-2030</v>
          </cell>
        </row>
        <row r="200">
          <cell r="E200" t="str">
            <v>TMD</v>
          </cell>
          <cell r="F200" t="str">
            <v>2026-2030</v>
          </cell>
        </row>
        <row r="201">
          <cell r="E201" t="str">
            <v>TMD</v>
          </cell>
          <cell r="F201" t="str">
            <v>2026-2030</v>
          </cell>
        </row>
        <row r="202">
          <cell r="E202" t="str">
            <v>TMD</v>
          </cell>
          <cell r="F202" t="str">
            <v>2026-2030</v>
          </cell>
        </row>
        <row r="203">
          <cell r="E203" t="str">
            <v>TMD</v>
          </cell>
          <cell r="F203" t="str">
            <v>2026-2030</v>
          </cell>
        </row>
        <row r="204">
          <cell r="E204" t="str">
            <v>TMD</v>
          </cell>
          <cell r="F204" t="str">
            <v>2026-2030</v>
          </cell>
        </row>
        <row r="205">
          <cell r="E205" t="str">
            <v>TMD</v>
          </cell>
          <cell r="F205" t="str">
            <v>2026-2030</v>
          </cell>
        </row>
        <row r="206">
          <cell r="E206" t="str">
            <v>TMD</v>
          </cell>
          <cell r="F206" t="str">
            <v>2026-2030</v>
          </cell>
        </row>
        <row r="207">
          <cell r="E207" t="str">
            <v>TMD</v>
          </cell>
          <cell r="F207" t="str">
            <v>2026-2030</v>
          </cell>
        </row>
        <row r="208">
          <cell r="E208" t="str">
            <v>TMD</v>
          </cell>
          <cell r="F208" t="str">
            <v>2026-2030</v>
          </cell>
        </row>
        <row r="209">
          <cell r="E209" t="str">
            <v>TMD</v>
          </cell>
          <cell r="F209" t="str">
            <v>2026-2030</v>
          </cell>
        </row>
        <row r="210">
          <cell r="E210" t="str">
            <v>TMD</v>
          </cell>
          <cell r="F210" t="str">
            <v>2026-2030</v>
          </cell>
        </row>
        <row r="211">
          <cell r="E211" t="str">
            <v>TMD</v>
          </cell>
          <cell r="F211" t="str">
            <v>2026-2030</v>
          </cell>
        </row>
        <row r="212">
          <cell r="E212" t="str">
            <v>TMD</v>
          </cell>
          <cell r="F212" t="str">
            <v>2026-2030</v>
          </cell>
        </row>
        <row r="213">
          <cell r="E213" t="str">
            <v>TMD</v>
          </cell>
          <cell r="F213" t="str">
            <v>2026-2030</v>
          </cell>
        </row>
        <row r="214">
          <cell r="E214" t="str">
            <v>TMD</v>
          </cell>
          <cell r="F214" t="str">
            <v>2026-2030</v>
          </cell>
        </row>
        <row r="215">
          <cell r="E215" t="str">
            <v>TMD</v>
          </cell>
          <cell r="F215" t="str">
            <v>2026-2030</v>
          </cell>
        </row>
        <row r="216">
          <cell r="E216" t="str">
            <v>TMD</v>
          </cell>
          <cell r="F216" t="str">
            <v>2026-2030</v>
          </cell>
        </row>
        <row r="217">
          <cell r="E217">
            <v>0</v>
          </cell>
          <cell r="F217">
            <v>0</v>
          </cell>
        </row>
        <row r="218">
          <cell r="E218">
            <v>0</v>
          </cell>
          <cell r="F218">
            <v>0</v>
          </cell>
        </row>
        <row r="219">
          <cell r="E219" t="str">
            <v>SKC</v>
          </cell>
          <cell r="F219">
            <v>2023</v>
          </cell>
        </row>
        <row r="220">
          <cell r="E220" t="str">
            <v>SKC</v>
          </cell>
          <cell r="F220">
            <v>2025</v>
          </cell>
        </row>
        <row r="221">
          <cell r="E221" t="str">
            <v>SKC</v>
          </cell>
          <cell r="F221">
            <v>2021</v>
          </cell>
        </row>
        <row r="222">
          <cell r="E222" t="str">
            <v>SKC</v>
          </cell>
          <cell r="F222">
            <v>2025</v>
          </cell>
        </row>
        <row r="223">
          <cell r="E223" t="str">
            <v>SKC</v>
          </cell>
          <cell r="F223">
            <v>2021</v>
          </cell>
        </row>
        <row r="224">
          <cell r="E224" t="str">
            <v>SKC</v>
          </cell>
          <cell r="F224">
            <v>2024</v>
          </cell>
        </row>
        <row r="225">
          <cell r="E225" t="str">
            <v>SKC</v>
          </cell>
          <cell r="F225">
            <v>2022</v>
          </cell>
        </row>
        <row r="226">
          <cell r="E226" t="str">
            <v>SKC</v>
          </cell>
          <cell r="F226" t="str">
            <v>2026-2030</v>
          </cell>
        </row>
        <row r="227">
          <cell r="E227" t="str">
            <v>SKC</v>
          </cell>
          <cell r="F227" t="str">
            <v>2026-2030</v>
          </cell>
        </row>
        <row r="228">
          <cell r="E228">
            <v>0</v>
          </cell>
          <cell r="F228">
            <v>0</v>
          </cell>
        </row>
        <row r="229">
          <cell r="E229" t="str">
            <v>SKC</v>
          </cell>
          <cell r="F229">
            <v>2023</v>
          </cell>
        </row>
        <row r="230">
          <cell r="E230" t="str">
            <v>SKC</v>
          </cell>
          <cell r="F230">
            <v>2022</v>
          </cell>
        </row>
        <row r="231">
          <cell r="E231" t="str">
            <v>SKC</v>
          </cell>
          <cell r="F231">
            <v>2025</v>
          </cell>
        </row>
        <row r="232">
          <cell r="E232" t="str">
            <v>SKC</v>
          </cell>
          <cell r="F232">
            <v>2021</v>
          </cell>
        </row>
        <row r="233">
          <cell r="E233">
            <v>0</v>
          </cell>
          <cell r="F233">
            <v>0</v>
          </cell>
        </row>
        <row r="234">
          <cell r="E234">
            <v>0</v>
          </cell>
          <cell r="F234">
            <v>0</v>
          </cell>
        </row>
        <row r="235">
          <cell r="E235" t="str">
            <v>SKS</v>
          </cell>
          <cell r="F235">
            <v>2022</v>
          </cell>
        </row>
        <row r="236">
          <cell r="E236" t="str">
            <v>SKS</v>
          </cell>
          <cell r="F236">
            <v>2023</v>
          </cell>
        </row>
        <row r="237">
          <cell r="E237" t="str">
            <v>SKS</v>
          </cell>
          <cell r="F237">
            <v>2023</v>
          </cell>
        </row>
        <row r="238">
          <cell r="E238" t="str">
            <v>SKS</v>
          </cell>
          <cell r="F238">
            <v>2023</v>
          </cell>
        </row>
        <row r="239">
          <cell r="E239">
            <v>0</v>
          </cell>
          <cell r="F239">
            <v>0</v>
          </cell>
        </row>
        <row r="240">
          <cell r="E240" t="str">
            <v>SKS</v>
          </cell>
          <cell r="F240">
            <v>2025</v>
          </cell>
        </row>
        <row r="241">
          <cell r="E241" t="str">
            <v>SKS</v>
          </cell>
          <cell r="F241">
            <v>2025</v>
          </cell>
        </row>
        <row r="242">
          <cell r="E242" t="str">
            <v>SKS</v>
          </cell>
          <cell r="F242">
            <v>2025</v>
          </cell>
        </row>
        <row r="243">
          <cell r="E243" t="str">
            <v>SKS</v>
          </cell>
          <cell r="F243">
            <v>2025</v>
          </cell>
        </row>
        <row r="244">
          <cell r="E244" t="str">
            <v>SKS</v>
          </cell>
          <cell r="F244">
            <v>2025</v>
          </cell>
        </row>
        <row r="245">
          <cell r="E245" t="str">
            <v>SKS</v>
          </cell>
          <cell r="F245">
            <v>2025</v>
          </cell>
        </row>
        <row r="246">
          <cell r="E246">
            <v>0</v>
          </cell>
          <cell r="F246">
            <v>0</v>
          </cell>
        </row>
        <row r="247">
          <cell r="E247">
            <v>0</v>
          </cell>
          <cell r="F247">
            <v>0</v>
          </cell>
        </row>
        <row r="248">
          <cell r="E248" t="str">
            <v>DGT</v>
          </cell>
          <cell r="F248">
            <v>2023</v>
          </cell>
        </row>
        <row r="249">
          <cell r="E249" t="str">
            <v>DGT</v>
          </cell>
          <cell r="F249">
            <v>2021</v>
          </cell>
        </row>
        <row r="250">
          <cell r="E250" t="str">
            <v>DGT</v>
          </cell>
          <cell r="F250">
            <v>2021</v>
          </cell>
        </row>
        <row r="251">
          <cell r="E251" t="str">
            <v>DGT</v>
          </cell>
          <cell r="F251">
            <v>2021</v>
          </cell>
        </row>
        <row r="252">
          <cell r="E252" t="str">
            <v>DGT</v>
          </cell>
          <cell r="F252">
            <v>2021</v>
          </cell>
        </row>
        <row r="253">
          <cell r="E253" t="str">
            <v>DGT</v>
          </cell>
          <cell r="F253">
            <v>2021</v>
          </cell>
        </row>
        <row r="254">
          <cell r="E254" t="str">
            <v>DGT</v>
          </cell>
          <cell r="F254">
            <v>2021</v>
          </cell>
        </row>
        <row r="255">
          <cell r="E255" t="str">
            <v>DGT</v>
          </cell>
          <cell r="F255">
            <v>2021</v>
          </cell>
        </row>
        <row r="256">
          <cell r="E256" t="str">
            <v>DGT</v>
          </cell>
          <cell r="F256">
            <v>2022</v>
          </cell>
        </row>
        <row r="257">
          <cell r="E257" t="str">
            <v>DGT</v>
          </cell>
          <cell r="F257">
            <v>2022</v>
          </cell>
        </row>
        <row r="258">
          <cell r="E258" t="str">
            <v>DGT</v>
          </cell>
          <cell r="F258">
            <v>2022</v>
          </cell>
        </row>
        <row r="259">
          <cell r="E259" t="str">
            <v>DGT</v>
          </cell>
          <cell r="F259">
            <v>2021</v>
          </cell>
        </row>
        <row r="260">
          <cell r="E260" t="str">
            <v>DGT</v>
          </cell>
          <cell r="F260">
            <v>2021</v>
          </cell>
        </row>
        <row r="261">
          <cell r="E261" t="str">
            <v>DGT</v>
          </cell>
          <cell r="F261">
            <v>2023</v>
          </cell>
        </row>
        <row r="262">
          <cell r="E262" t="str">
            <v>DGT</v>
          </cell>
          <cell r="F262">
            <v>2024</v>
          </cell>
        </row>
        <row r="263">
          <cell r="E263" t="str">
            <v>DGT</v>
          </cell>
          <cell r="F263">
            <v>2024</v>
          </cell>
        </row>
        <row r="264">
          <cell r="E264" t="str">
            <v>DGT</v>
          </cell>
          <cell r="F264">
            <v>2022</v>
          </cell>
        </row>
        <row r="265">
          <cell r="E265" t="str">
            <v>DGT</v>
          </cell>
          <cell r="F265" t="str">
            <v>2026-2030</v>
          </cell>
        </row>
        <row r="266">
          <cell r="E266" t="str">
            <v>DGT</v>
          </cell>
          <cell r="F266" t="str">
            <v>2026-2030</v>
          </cell>
        </row>
        <row r="267">
          <cell r="E267" t="str">
            <v>DGT</v>
          </cell>
          <cell r="F267">
            <v>2024</v>
          </cell>
        </row>
        <row r="268">
          <cell r="E268" t="str">
            <v>DGT</v>
          </cell>
          <cell r="F268">
            <v>2024</v>
          </cell>
        </row>
        <row r="269">
          <cell r="E269" t="str">
            <v>DGT</v>
          </cell>
          <cell r="F269">
            <v>2024</v>
          </cell>
        </row>
        <row r="270">
          <cell r="E270" t="str">
            <v>DGT</v>
          </cell>
          <cell r="F270">
            <v>2025</v>
          </cell>
        </row>
        <row r="271">
          <cell r="E271" t="str">
            <v>DGT</v>
          </cell>
          <cell r="F271">
            <v>2023</v>
          </cell>
        </row>
        <row r="272">
          <cell r="E272" t="str">
            <v>DGT</v>
          </cell>
          <cell r="F272">
            <v>2023</v>
          </cell>
        </row>
        <row r="273">
          <cell r="E273" t="str">
            <v>DGT</v>
          </cell>
          <cell r="F273">
            <v>2021</v>
          </cell>
        </row>
        <row r="274">
          <cell r="E274" t="str">
            <v>DGT</v>
          </cell>
          <cell r="F274">
            <v>2024</v>
          </cell>
        </row>
        <row r="275">
          <cell r="E275" t="str">
            <v>DGT</v>
          </cell>
          <cell r="F275">
            <v>2025</v>
          </cell>
        </row>
        <row r="276">
          <cell r="E276" t="str">
            <v>DGT</v>
          </cell>
          <cell r="F276">
            <v>2024</v>
          </cell>
        </row>
        <row r="277">
          <cell r="E277" t="str">
            <v>DGT</v>
          </cell>
          <cell r="F277">
            <v>2023</v>
          </cell>
        </row>
        <row r="278">
          <cell r="E278" t="str">
            <v>DGT</v>
          </cell>
          <cell r="F278">
            <v>2024</v>
          </cell>
        </row>
        <row r="279">
          <cell r="E279" t="str">
            <v>DGT</v>
          </cell>
          <cell r="F279">
            <v>2025</v>
          </cell>
        </row>
        <row r="280">
          <cell r="E280" t="str">
            <v>DGT</v>
          </cell>
          <cell r="F280">
            <v>2023</v>
          </cell>
        </row>
        <row r="281">
          <cell r="E281" t="str">
            <v>DGT</v>
          </cell>
          <cell r="F281">
            <v>2022</v>
          </cell>
        </row>
        <row r="282">
          <cell r="E282" t="str">
            <v>DGT</v>
          </cell>
          <cell r="F282">
            <v>2023</v>
          </cell>
        </row>
        <row r="283">
          <cell r="E283" t="str">
            <v>DGT</v>
          </cell>
          <cell r="F283">
            <v>2024</v>
          </cell>
        </row>
        <row r="284">
          <cell r="E284" t="str">
            <v>DGT</v>
          </cell>
          <cell r="F284" t="str">
            <v>2026-2030</v>
          </cell>
        </row>
        <row r="285">
          <cell r="E285" t="str">
            <v>DGT</v>
          </cell>
          <cell r="F285" t="str">
            <v>2026-2030</v>
          </cell>
        </row>
        <row r="286">
          <cell r="E286" t="str">
            <v>DGT</v>
          </cell>
          <cell r="F286" t="str">
            <v>2026-2030</v>
          </cell>
        </row>
        <row r="287">
          <cell r="E287" t="str">
            <v>DGT</v>
          </cell>
          <cell r="F287" t="str">
            <v>2026-2030</v>
          </cell>
        </row>
        <row r="288">
          <cell r="E288" t="str">
            <v>DGT</v>
          </cell>
          <cell r="F288" t="str">
            <v>2026-2030</v>
          </cell>
        </row>
        <row r="289">
          <cell r="E289" t="str">
            <v>DGT</v>
          </cell>
          <cell r="F289" t="str">
            <v>2026-2030</v>
          </cell>
        </row>
        <row r="290">
          <cell r="E290" t="str">
            <v>DGT</v>
          </cell>
          <cell r="F290">
            <v>2024</v>
          </cell>
        </row>
        <row r="291">
          <cell r="E291" t="str">
            <v>DGT</v>
          </cell>
          <cell r="F291">
            <v>2024</v>
          </cell>
        </row>
        <row r="292">
          <cell r="E292">
            <v>0</v>
          </cell>
          <cell r="F292">
            <v>0</v>
          </cell>
        </row>
        <row r="293">
          <cell r="E293" t="str">
            <v>DGT</v>
          </cell>
          <cell r="F293">
            <v>2021</v>
          </cell>
        </row>
        <row r="294">
          <cell r="E294" t="str">
            <v>DGT</v>
          </cell>
          <cell r="F294">
            <v>2021</v>
          </cell>
        </row>
        <row r="295">
          <cell r="E295" t="str">
            <v>DGT</v>
          </cell>
          <cell r="F295">
            <v>2021</v>
          </cell>
        </row>
        <row r="296">
          <cell r="E296" t="str">
            <v>DGT</v>
          </cell>
          <cell r="F296">
            <v>2023</v>
          </cell>
        </row>
        <row r="297">
          <cell r="E297" t="str">
            <v>DGT</v>
          </cell>
          <cell r="F297">
            <v>2021</v>
          </cell>
        </row>
        <row r="298">
          <cell r="E298" t="str">
            <v>DGT</v>
          </cell>
          <cell r="F298">
            <v>2021</v>
          </cell>
        </row>
        <row r="299">
          <cell r="E299" t="str">
            <v>DGT</v>
          </cell>
          <cell r="F299">
            <v>2021</v>
          </cell>
        </row>
        <row r="300">
          <cell r="E300" t="str">
            <v>DGT</v>
          </cell>
          <cell r="F300">
            <v>2021</v>
          </cell>
        </row>
        <row r="301">
          <cell r="E301" t="str">
            <v>DGT</v>
          </cell>
          <cell r="F301">
            <v>2021</v>
          </cell>
        </row>
        <row r="302">
          <cell r="E302" t="str">
            <v>DGT</v>
          </cell>
          <cell r="F302">
            <v>2025</v>
          </cell>
        </row>
        <row r="303">
          <cell r="E303" t="str">
            <v>DGT</v>
          </cell>
          <cell r="F303">
            <v>2022</v>
          </cell>
        </row>
        <row r="304">
          <cell r="E304" t="str">
            <v>DGT</v>
          </cell>
          <cell r="F304">
            <v>2021</v>
          </cell>
        </row>
        <row r="305">
          <cell r="E305" t="str">
            <v>DGT</v>
          </cell>
          <cell r="F305">
            <v>2021</v>
          </cell>
        </row>
        <row r="306">
          <cell r="E306" t="str">
            <v>DGT</v>
          </cell>
          <cell r="F306">
            <v>2024</v>
          </cell>
        </row>
        <row r="307">
          <cell r="E307" t="str">
            <v>DGT</v>
          </cell>
          <cell r="F307">
            <v>2025</v>
          </cell>
        </row>
        <row r="308">
          <cell r="E308" t="str">
            <v>DGT</v>
          </cell>
          <cell r="F308">
            <v>2023</v>
          </cell>
        </row>
        <row r="309">
          <cell r="E309" t="str">
            <v>DGT</v>
          </cell>
          <cell r="F309">
            <v>2022</v>
          </cell>
        </row>
        <row r="310">
          <cell r="E310" t="str">
            <v>DGT</v>
          </cell>
          <cell r="F310">
            <v>2022</v>
          </cell>
        </row>
        <row r="311">
          <cell r="E311" t="str">
            <v>DGT</v>
          </cell>
          <cell r="F311">
            <v>2022</v>
          </cell>
        </row>
        <row r="312">
          <cell r="E312" t="str">
            <v>DGT</v>
          </cell>
          <cell r="F312">
            <v>2022</v>
          </cell>
        </row>
        <row r="313">
          <cell r="E313" t="str">
            <v>DGT</v>
          </cell>
          <cell r="F313" t="str">
            <v>2026-2030</v>
          </cell>
        </row>
        <row r="314">
          <cell r="E314" t="str">
            <v>DGT</v>
          </cell>
          <cell r="F314">
            <v>2021</v>
          </cell>
        </row>
        <row r="315">
          <cell r="E315" t="str">
            <v>DGT</v>
          </cell>
          <cell r="F315">
            <v>2024</v>
          </cell>
        </row>
        <row r="316">
          <cell r="E316" t="str">
            <v>DGT</v>
          </cell>
          <cell r="F316">
            <v>2023</v>
          </cell>
        </row>
        <row r="317">
          <cell r="E317" t="str">
            <v>DGT</v>
          </cell>
          <cell r="F317">
            <v>2021</v>
          </cell>
        </row>
        <row r="318">
          <cell r="E318" t="str">
            <v>DGT</v>
          </cell>
          <cell r="F318">
            <v>2022</v>
          </cell>
        </row>
        <row r="319">
          <cell r="E319" t="str">
            <v>DGT</v>
          </cell>
          <cell r="F319">
            <v>2023</v>
          </cell>
        </row>
        <row r="320">
          <cell r="E320" t="str">
            <v>DGT</v>
          </cell>
          <cell r="F320">
            <v>2023</v>
          </cell>
        </row>
        <row r="321">
          <cell r="E321" t="str">
            <v>DGT</v>
          </cell>
          <cell r="F321">
            <v>2023</v>
          </cell>
        </row>
        <row r="322">
          <cell r="E322" t="str">
            <v>DGT</v>
          </cell>
          <cell r="F322">
            <v>2023</v>
          </cell>
        </row>
        <row r="323">
          <cell r="E323" t="str">
            <v>DGT</v>
          </cell>
          <cell r="F323">
            <v>2023</v>
          </cell>
        </row>
        <row r="324">
          <cell r="E324" t="str">
            <v>DGT</v>
          </cell>
          <cell r="F324">
            <v>2023</v>
          </cell>
        </row>
        <row r="325">
          <cell r="E325" t="str">
            <v>DGT</v>
          </cell>
          <cell r="F325">
            <v>2023</v>
          </cell>
        </row>
        <row r="326">
          <cell r="E326" t="str">
            <v>DGT</v>
          </cell>
          <cell r="F326">
            <v>2023</v>
          </cell>
        </row>
        <row r="327">
          <cell r="E327" t="str">
            <v>DGT</v>
          </cell>
          <cell r="F327">
            <v>2023</v>
          </cell>
        </row>
        <row r="328">
          <cell r="E328" t="str">
            <v>DGT</v>
          </cell>
          <cell r="F328">
            <v>2023</v>
          </cell>
        </row>
        <row r="329">
          <cell r="E329" t="str">
            <v>DGT</v>
          </cell>
          <cell r="F329">
            <v>2023</v>
          </cell>
        </row>
        <row r="330">
          <cell r="E330">
            <v>0</v>
          </cell>
          <cell r="F330">
            <v>0</v>
          </cell>
        </row>
        <row r="331">
          <cell r="E331">
            <v>0</v>
          </cell>
          <cell r="F331">
            <v>0</v>
          </cell>
        </row>
        <row r="332">
          <cell r="E332" t="str">
            <v>DTL</v>
          </cell>
          <cell r="F332">
            <v>2023</v>
          </cell>
        </row>
        <row r="333">
          <cell r="E333" t="str">
            <v>DTL</v>
          </cell>
          <cell r="F333">
            <v>2024</v>
          </cell>
        </row>
        <row r="334">
          <cell r="E334" t="str">
            <v>DTL</v>
          </cell>
          <cell r="F334">
            <v>2023</v>
          </cell>
        </row>
        <row r="335">
          <cell r="E335" t="str">
            <v>DTL</v>
          </cell>
          <cell r="F335">
            <v>2024</v>
          </cell>
        </row>
        <row r="336">
          <cell r="E336" t="str">
            <v>DTL</v>
          </cell>
          <cell r="F336">
            <v>2024</v>
          </cell>
        </row>
        <row r="337">
          <cell r="E337" t="str">
            <v>DTL</v>
          </cell>
          <cell r="F337">
            <v>2021</v>
          </cell>
        </row>
        <row r="338">
          <cell r="E338" t="str">
            <v>DTL</v>
          </cell>
          <cell r="F338">
            <v>2025</v>
          </cell>
        </row>
        <row r="339">
          <cell r="E339" t="str">
            <v>DTL</v>
          </cell>
          <cell r="F339">
            <v>2023</v>
          </cell>
        </row>
        <row r="340">
          <cell r="E340" t="str">
            <v>DTL</v>
          </cell>
          <cell r="F340">
            <v>2023</v>
          </cell>
        </row>
        <row r="341">
          <cell r="E341" t="str">
            <v>DTL</v>
          </cell>
          <cell r="F341">
            <v>2023</v>
          </cell>
        </row>
        <row r="342">
          <cell r="E342" t="str">
            <v>DTL</v>
          </cell>
          <cell r="F342">
            <v>2023</v>
          </cell>
        </row>
        <row r="343">
          <cell r="E343" t="str">
            <v>DTL</v>
          </cell>
          <cell r="F343">
            <v>2022</v>
          </cell>
        </row>
        <row r="344">
          <cell r="E344" t="str">
            <v>DTL</v>
          </cell>
          <cell r="F344">
            <v>2022</v>
          </cell>
        </row>
        <row r="345">
          <cell r="E345" t="str">
            <v>DTL</v>
          </cell>
          <cell r="F345">
            <v>2024</v>
          </cell>
        </row>
        <row r="346">
          <cell r="E346" t="str">
            <v>DTL</v>
          </cell>
          <cell r="F346">
            <v>2021</v>
          </cell>
        </row>
        <row r="347">
          <cell r="E347" t="str">
            <v>DTL</v>
          </cell>
          <cell r="F347" t="str">
            <v>2026-2030</v>
          </cell>
        </row>
        <row r="348">
          <cell r="E348" t="str">
            <v>DTL</v>
          </cell>
          <cell r="F348" t="str">
            <v>2026-2030</v>
          </cell>
        </row>
        <row r="349">
          <cell r="E349" t="str">
            <v>DTL</v>
          </cell>
          <cell r="F349">
            <v>2025</v>
          </cell>
        </row>
        <row r="350">
          <cell r="E350" t="str">
            <v>DTL</v>
          </cell>
          <cell r="F350">
            <v>2022</v>
          </cell>
        </row>
        <row r="351">
          <cell r="E351" t="str">
            <v>DTL</v>
          </cell>
          <cell r="F351">
            <v>2022</v>
          </cell>
        </row>
        <row r="352">
          <cell r="E352" t="str">
            <v>DTL</v>
          </cell>
          <cell r="F352">
            <v>2022</v>
          </cell>
        </row>
        <row r="353">
          <cell r="E353" t="str">
            <v>DTL</v>
          </cell>
          <cell r="F353">
            <v>2022</v>
          </cell>
        </row>
        <row r="354">
          <cell r="E354" t="str">
            <v>DTL</v>
          </cell>
          <cell r="F354">
            <v>2022</v>
          </cell>
        </row>
        <row r="355">
          <cell r="E355">
            <v>0</v>
          </cell>
          <cell r="F355">
            <v>0</v>
          </cell>
        </row>
        <row r="356">
          <cell r="E356" t="str">
            <v>DTL</v>
          </cell>
          <cell r="F356">
            <v>2021</v>
          </cell>
        </row>
        <row r="357">
          <cell r="E357" t="str">
            <v>DTL</v>
          </cell>
          <cell r="F357">
            <v>2021</v>
          </cell>
        </row>
        <row r="358">
          <cell r="E358" t="str">
            <v>DTL</v>
          </cell>
          <cell r="F358">
            <v>2022</v>
          </cell>
        </row>
        <row r="359">
          <cell r="E359" t="str">
            <v>DTL</v>
          </cell>
          <cell r="F359">
            <v>2021</v>
          </cell>
        </row>
        <row r="360">
          <cell r="E360" t="str">
            <v>DTL</v>
          </cell>
          <cell r="F360">
            <v>2021</v>
          </cell>
        </row>
        <row r="361">
          <cell r="E361" t="str">
            <v>DTL</v>
          </cell>
          <cell r="F361">
            <v>2021</v>
          </cell>
        </row>
        <row r="362">
          <cell r="E362" t="str">
            <v>DTL</v>
          </cell>
          <cell r="F362">
            <v>2021</v>
          </cell>
        </row>
        <row r="363">
          <cell r="E363" t="str">
            <v>DTL</v>
          </cell>
          <cell r="F363">
            <v>2021</v>
          </cell>
        </row>
        <row r="364">
          <cell r="E364" t="str">
            <v>DTL</v>
          </cell>
          <cell r="F364">
            <v>2021</v>
          </cell>
        </row>
        <row r="365">
          <cell r="E365" t="str">
            <v>DTL</v>
          </cell>
          <cell r="F365">
            <v>2021</v>
          </cell>
        </row>
        <row r="366">
          <cell r="E366" t="str">
            <v>DTL</v>
          </cell>
          <cell r="F366">
            <v>2021</v>
          </cell>
        </row>
        <row r="367">
          <cell r="E367" t="str">
            <v>DTL</v>
          </cell>
          <cell r="F367">
            <v>2021</v>
          </cell>
        </row>
        <row r="368">
          <cell r="E368" t="str">
            <v>DTL</v>
          </cell>
          <cell r="F368">
            <v>2021</v>
          </cell>
        </row>
        <row r="369">
          <cell r="E369" t="str">
            <v>DTL</v>
          </cell>
          <cell r="F369">
            <v>2023</v>
          </cell>
        </row>
        <row r="370">
          <cell r="E370" t="str">
            <v>DTL</v>
          </cell>
          <cell r="F370">
            <v>2024</v>
          </cell>
        </row>
        <row r="371">
          <cell r="E371" t="str">
            <v>DTL</v>
          </cell>
          <cell r="F371">
            <v>2022</v>
          </cell>
        </row>
        <row r="372">
          <cell r="E372" t="str">
            <v>DTL</v>
          </cell>
          <cell r="F372">
            <v>2022</v>
          </cell>
        </row>
        <row r="373">
          <cell r="E373">
            <v>0</v>
          </cell>
          <cell r="F373">
            <v>0</v>
          </cell>
        </row>
        <row r="374">
          <cell r="E374">
            <v>0</v>
          </cell>
          <cell r="F374">
            <v>0</v>
          </cell>
        </row>
        <row r="375">
          <cell r="E375" t="str">
            <v>DGD</v>
          </cell>
          <cell r="F375">
            <v>2024</v>
          </cell>
        </row>
        <row r="376">
          <cell r="E376" t="str">
            <v>DGD</v>
          </cell>
          <cell r="F376">
            <v>2024</v>
          </cell>
        </row>
        <row r="377">
          <cell r="E377" t="str">
            <v>DGD</v>
          </cell>
          <cell r="F377">
            <v>2024</v>
          </cell>
        </row>
        <row r="378">
          <cell r="E378" t="str">
            <v>DGD</v>
          </cell>
          <cell r="F378">
            <v>2021</v>
          </cell>
        </row>
        <row r="379">
          <cell r="E379" t="str">
            <v>DGD</v>
          </cell>
          <cell r="F379">
            <v>2023</v>
          </cell>
        </row>
        <row r="380">
          <cell r="E380" t="str">
            <v>DGD</v>
          </cell>
          <cell r="F380">
            <v>2024</v>
          </cell>
        </row>
        <row r="381">
          <cell r="E381" t="str">
            <v>DGD</v>
          </cell>
          <cell r="F381">
            <v>2021</v>
          </cell>
        </row>
        <row r="382">
          <cell r="E382" t="str">
            <v>DGD</v>
          </cell>
          <cell r="F382">
            <v>2023</v>
          </cell>
        </row>
        <row r="383">
          <cell r="E383" t="str">
            <v>DGD</v>
          </cell>
          <cell r="F383">
            <v>2023</v>
          </cell>
        </row>
        <row r="384">
          <cell r="E384" t="str">
            <v>DGD</v>
          </cell>
          <cell r="F384">
            <v>2024</v>
          </cell>
        </row>
        <row r="385">
          <cell r="E385" t="str">
            <v>DGD</v>
          </cell>
          <cell r="F385">
            <v>2021</v>
          </cell>
        </row>
        <row r="386">
          <cell r="E386" t="str">
            <v>DGD</v>
          </cell>
          <cell r="F386">
            <v>2024</v>
          </cell>
        </row>
        <row r="387">
          <cell r="E387" t="str">
            <v>DGD</v>
          </cell>
          <cell r="F387">
            <v>2024</v>
          </cell>
        </row>
        <row r="388">
          <cell r="E388" t="str">
            <v>DGD</v>
          </cell>
          <cell r="F388">
            <v>2024</v>
          </cell>
        </row>
        <row r="389">
          <cell r="E389" t="str">
            <v>DGD</v>
          </cell>
          <cell r="F389">
            <v>2024</v>
          </cell>
        </row>
        <row r="390">
          <cell r="E390" t="str">
            <v>DGD</v>
          </cell>
          <cell r="F390">
            <v>2024</v>
          </cell>
        </row>
        <row r="391">
          <cell r="E391">
            <v>0</v>
          </cell>
          <cell r="F391">
            <v>0</v>
          </cell>
        </row>
        <row r="392">
          <cell r="E392" t="str">
            <v>DGD</v>
          </cell>
          <cell r="F392">
            <v>2021</v>
          </cell>
        </row>
        <row r="393">
          <cell r="E393" t="str">
            <v>DGD</v>
          </cell>
          <cell r="F393">
            <v>2022</v>
          </cell>
        </row>
        <row r="394">
          <cell r="E394" t="str">
            <v>DGD</v>
          </cell>
          <cell r="F394">
            <v>2021</v>
          </cell>
        </row>
        <row r="395">
          <cell r="E395" t="str">
            <v>DGD</v>
          </cell>
          <cell r="F395">
            <v>2021</v>
          </cell>
        </row>
        <row r="396">
          <cell r="E396" t="str">
            <v>DGD</v>
          </cell>
          <cell r="F396">
            <v>2021</v>
          </cell>
        </row>
        <row r="397">
          <cell r="E397" t="str">
            <v>DGD</v>
          </cell>
          <cell r="F397">
            <v>2021</v>
          </cell>
        </row>
        <row r="398">
          <cell r="E398" t="str">
            <v>DGD</v>
          </cell>
          <cell r="F398">
            <v>2023</v>
          </cell>
        </row>
        <row r="399">
          <cell r="E399" t="str">
            <v>DGD</v>
          </cell>
          <cell r="F399">
            <v>2024</v>
          </cell>
        </row>
        <row r="400">
          <cell r="E400" t="str">
            <v>DGD</v>
          </cell>
          <cell r="F400">
            <v>2025</v>
          </cell>
        </row>
        <row r="401">
          <cell r="E401" t="str">
            <v>DGD</v>
          </cell>
          <cell r="F401">
            <v>2023</v>
          </cell>
        </row>
        <row r="402">
          <cell r="E402" t="str">
            <v>DGD</v>
          </cell>
          <cell r="F402">
            <v>2024</v>
          </cell>
        </row>
        <row r="403">
          <cell r="E403" t="str">
            <v>DGD</v>
          </cell>
          <cell r="F403">
            <v>2021</v>
          </cell>
        </row>
        <row r="404">
          <cell r="E404" t="str">
            <v>DGD</v>
          </cell>
          <cell r="F404">
            <v>2023</v>
          </cell>
        </row>
        <row r="405">
          <cell r="E405" t="str">
            <v>DGD</v>
          </cell>
          <cell r="F405">
            <v>2023</v>
          </cell>
        </row>
        <row r="406">
          <cell r="E406" t="str">
            <v>DGD</v>
          </cell>
          <cell r="F406">
            <v>2024</v>
          </cell>
        </row>
        <row r="407">
          <cell r="E407" t="str">
            <v>DGD</v>
          </cell>
          <cell r="F407">
            <v>2024</v>
          </cell>
        </row>
        <row r="408">
          <cell r="E408">
            <v>0</v>
          </cell>
          <cell r="F408">
            <v>0</v>
          </cell>
        </row>
        <row r="409">
          <cell r="E409">
            <v>0</v>
          </cell>
          <cell r="F409">
            <v>0</v>
          </cell>
        </row>
        <row r="410">
          <cell r="E410" t="str">
            <v>DTT</v>
          </cell>
          <cell r="F410">
            <v>2021</v>
          </cell>
        </row>
        <row r="411">
          <cell r="E411" t="str">
            <v>DTT</v>
          </cell>
          <cell r="F411">
            <v>2023</v>
          </cell>
        </row>
        <row r="412">
          <cell r="E412" t="str">
            <v>DTT</v>
          </cell>
          <cell r="F412">
            <v>2023</v>
          </cell>
        </row>
        <row r="413">
          <cell r="E413" t="str">
            <v>DTT</v>
          </cell>
          <cell r="F413">
            <v>2023</v>
          </cell>
        </row>
        <row r="414">
          <cell r="E414" t="str">
            <v>DTT</v>
          </cell>
          <cell r="F414">
            <v>2023</v>
          </cell>
        </row>
        <row r="415">
          <cell r="E415">
            <v>0</v>
          </cell>
          <cell r="F415">
            <v>0</v>
          </cell>
        </row>
        <row r="416">
          <cell r="E416" t="str">
            <v>DTT</v>
          </cell>
          <cell r="F416">
            <v>2022</v>
          </cell>
        </row>
        <row r="417">
          <cell r="E417" t="str">
            <v>DTT</v>
          </cell>
          <cell r="F417">
            <v>2023</v>
          </cell>
        </row>
        <row r="418">
          <cell r="E418">
            <v>0</v>
          </cell>
          <cell r="F418">
            <v>0</v>
          </cell>
        </row>
        <row r="419">
          <cell r="E419">
            <v>0</v>
          </cell>
          <cell r="F419">
            <v>0</v>
          </cell>
        </row>
        <row r="420">
          <cell r="E420" t="str">
            <v>DSH</v>
          </cell>
          <cell r="F420">
            <v>2022</v>
          </cell>
        </row>
        <row r="421">
          <cell r="E421" t="str">
            <v>DSH</v>
          </cell>
          <cell r="F421">
            <v>2022</v>
          </cell>
        </row>
        <row r="422">
          <cell r="E422" t="str">
            <v>DSH</v>
          </cell>
          <cell r="F422">
            <v>2022</v>
          </cell>
        </row>
        <row r="423">
          <cell r="E423" t="str">
            <v>DSH</v>
          </cell>
          <cell r="F423">
            <v>2022</v>
          </cell>
        </row>
        <row r="424">
          <cell r="E424" t="str">
            <v>DSH</v>
          </cell>
          <cell r="F424">
            <v>2022</v>
          </cell>
        </row>
        <row r="425">
          <cell r="E425" t="str">
            <v>DSH</v>
          </cell>
          <cell r="F425">
            <v>2022</v>
          </cell>
        </row>
        <row r="426">
          <cell r="E426" t="str">
            <v>DSH</v>
          </cell>
          <cell r="F426">
            <v>2022</v>
          </cell>
        </row>
        <row r="427">
          <cell r="E427">
            <v>0</v>
          </cell>
          <cell r="F427">
            <v>0</v>
          </cell>
        </row>
        <row r="428">
          <cell r="E428" t="str">
            <v>DSH</v>
          </cell>
          <cell r="F428">
            <v>2023</v>
          </cell>
        </row>
        <row r="429">
          <cell r="E429" t="str">
            <v>DSH</v>
          </cell>
          <cell r="F429">
            <v>2023</v>
          </cell>
        </row>
        <row r="430">
          <cell r="E430" t="str">
            <v>DSH</v>
          </cell>
          <cell r="F430">
            <v>2023</v>
          </cell>
        </row>
        <row r="431">
          <cell r="E431" t="str">
            <v>DSH</v>
          </cell>
          <cell r="F431">
            <v>2023</v>
          </cell>
        </row>
        <row r="432">
          <cell r="E432">
            <v>0</v>
          </cell>
          <cell r="F432">
            <v>0</v>
          </cell>
        </row>
        <row r="433">
          <cell r="E433">
            <v>0</v>
          </cell>
          <cell r="F433">
            <v>0</v>
          </cell>
        </row>
        <row r="434">
          <cell r="E434" t="str">
            <v>DKV</v>
          </cell>
          <cell r="F434">
            <v>2022</v>
          </cell>
        </row>
        <row r="435">
          <cell r="E435" t="str">
            <v>DKV</v>
          </cell>
          <cell r="F435">
            <v>2022</v>
          </cell>
        </row>
        <row r="436">
          <cell r="E436" t="str">
            <v>DKV</v>
          </cell>
          <cell r="F436">
            <v>2022</v>
          </cell>
        </row>
        <row r="437">
          <cell r="E437" t="str">
            <v>DKV</v>
          </cell>
          <cell r="F437">
            <v>2022</v>
          </cell>
        </row>
        <row r="438">
          <cell r="E438" t="str">
            <v>DKV</v>
          </cell>
          <cell r="F438">
            <v>2022</v>
          </cell>
        </row>
        <row r="439">
          <cell r="E439" t="str">
            <v>DKV</v>
          </cell>
          <cell r="F439">
            <v>2022</v>
          </cell>
        </row>
        <row r="440">
          <cell r="E440" t="str">
            <v>DKV</v>
          </cell>
          <cell r="F440">
            <v>2022</v>
          </cell>
        </row>
        <row r="441">
          <cell r="E441" t="str">
            <v>DKV</v>
          </cell>
          <cell r="F441">
            <v>2022</v>
          </cell>
        </row>
        <row r="442">
          <cell r="E442" t="str">
            <v>DKV</v>
          </cell>
          <cell r="F442">
            <v>2022</v>
          </cell>
        </row>
        <row r="443">
          <cell r="E443" t="str">
            <v>DKV</v>
          </cell>
          <cell r="F443">
            <v>2022</v>
          </cell>
        </row>
        <row r="444">
          <cell r="E444" t="str">
            <v>DKV</v>
          </cell>
          <cell r="F444">
            <v>2022</v>
          </cell>
        </row>
        <row r="445">
          <cell r="E445" t="str">
            <v>DKV</v>
          </cell>
          <cell r="F445">
            <v>2022</v>
          </cell>
        </row>
        <row r="446">
          <cell r="E446" t="str">
            <v>DKV</v>
          </cell>
          <cell r="F446">
            <v>2022</v>
          </cell>
        </row>
        <row r="447">
          <cell r="E447">
            <v>0</v>
          </cell>
          <cell r="F447">
            <v>0</v>
          </cell>
        </row>
        <row r="448">
          <cell r="E448" t="str">
            <v>DKV</v>
          </cell>
          <cell r="F448">
            <v>2022</v>
          </cell>
        </row>
        <row r="449">
          <cell r="E449" t="str">
            <v>DKV</v>
          </cell>
          <cell r="F449">
            <v>2022</v>
          </cell>
        </row>
        <row r="450">
          <cell r="E450" t="str">
            <v>DKV</v>
          </cell>
          <cell r="F450">
            <v>2022</v>
          </cell>
        </row>
        <row r="451">
          <cell r="E451" t="str">
            <v>DKV</v>
          </cell>
          <cell r="F451">
            <v>2022</v>
          </cell>
        </row>
        <row r="452">
          <cell r="E452" t="str">
            <v>DKV</v>
          </cell>
          <cell r="F452">
            <v>2022</v>
          </cell>
        </row>
        <row r="453">
          <cell r="E453" t="str">
            <v>DKV</v>
          </cell>
          <cell r="F453">
            <v>2022</v>
          </cell>
        </row>
        <row r="454">
          <cell r="E454">
            <v>0</v>
          </cell>
          <cell r="F454">
            <v>0</v>
          </cell>
        </row>
        <row r="455">
          <cell r="E455">
            <v>0</v>
          </cell>
          <cell r="F455">
            <v>0</v>
          </cell>
        </row>
        <row r="456">
          <cell r="E456" t="str">
            <v>DVH</v>
          </cell>
          <cell r="F456">
            <v>2024</v>
          </cell>
        </row>
        <row r="457">
          <cell r="E457" t="str">
            <v>DVH</v>
          </cell>
          <cell r="F457">
            <v>2022</v>
          </cell>
        </row>
        <row r="458">
          <cell r="E458" t="str">
            <v>DVH</v>
          </cell>
          <cell r="F458">
            <v>2023</v>
          </cell>
        </row>
        <row r="459">
          <cell r="E459" t="str">
            <v>DVH</v>
          </cell>
          <cell r="F459">
            <v>2025</v>
          </cell>
        </row>
        <row r="460">
          <cell r="E460" t="str">
            <v>DVH</v>
          </cell>
          <cell r="F460">
            <v>2024</v>
          </cell>
        </row>
        <row r="461">
          <cell r="E461" t="str">
            <v>DVH</v>
          </cell>
          <cell r="F461">
            <v>2022</v>
          </cell>
        </row>
        <row r="462">
          <cell r="E462" t="str">
            <v>DVH</v>
          </cell>
          <cell r="F462">
            <v>2022</v>
          </cell>
        </row>
        <row r="463">
          <cell r="E463" t="str">
            <v>DVH</v>
          </cell>
          <cell r="F463">
            <v>2022</v>
          </cell>
        </row>
        <row r="464">
          <cell r="E464" t="str">
            <v>DVH</v>
          </cell>
          <cell r="F464">
            <v>2024</v>
          </cell>
        </row>
        <row r="465">
          <cell r="E465" t="str">
            <v>DVH</v>
          </cell>
          <cell r="F465">
            <v>2023</v>
          </cell>
        </row>
        <row r="466">
          <cell r="E466">
            <v>0</v>
          </cell>
          <cell r="F466">
            <v>0</v>
          </cell>
        </row>
        <row r="467">
          <cell r="E467" t="str">
            <v>DVH</v>
          </cell>
          <cell r="F467">
            <v>2022</v>
          </cell>
        </row>
        <row r="468">
          <cell r="E468" t="str">
            <v>DVH</v>
          </cell>
          <cell r="F468">
            <v>2023</v>
          </cell>
        </row>
        <row r="469">
          <cell r="E469" t="str">
            <v>DVH</v>
          </cell>
          <cell r="F469">
            <v>2024</v>
          </cell>
        </row>
        <row r="470">
          <cell r="E470">
            <v>0</v>
          </cell>
          <cell r="F470">
            <v>0</v>
          </cell>
        </row>
        <row r="471">
          <cell r="E471">
            <v>0</v>
          </cell>
          <cell r="F471">
            <v>0</v>
          </cell>
        </row>
        <row r="472">
          <cell r="E472" t="str">
            <v>DYT</v>
          </cell>
          <cell r="F472">
            <v>2023</v>
          </cell>
        </row>
        <row r="473">
          <cell r="E473" t="str">
            <v>DYT</v>
          </cell>
          <cell r="F473">
            <v>2023</v>
          </cell>
        </row>
        <row r="474">
          <cell r="E474" t="str">
            <v>DYT</v>
          </cell>
          <cell r="F474">
            <v>2023</v>
          </cell>
        </row>
        <row r="475">
          <cell r="E475" t="str">
            <v>DYT</v>
          </cell>
          <cell r="F475">
            <v>2023</v>
          </cell>
        </row>
        <row r="476">
          <cell r="E476" t="str">
            <v>DYT</v>
          </cell>
          <cell r="F476">
            <v>2023</v>
          </cell>
        </row>
        <row r="477">
          <cell r="E477" t="str">
            <v>DYT</v>
          </cell>
          <cell r="F477">
            <v>2023</v>
          </cell>
        </row>
        <row r="478">
          <cell r="E478" t="str">
            <v>DYT</v>
          </cell>
          <cell r="F478">
            <v>2023</v>
          </cell>
        </row>
        <row r="479">
          <cell r="E479" t="str">
            <v>DYT</v>
          </cell>
          <cell r="F479">
            <v>2024</v>
          </cell>
        </row>
        <row r="480">
          <cell r="E480" t="str">
            <v>DYT</v>
          </cell>
          <cell r="F480">
            <v>2022</v>
          </cell>
        </row>
        <row r="481">
          <cell r="E481">
            <v>0</v>
          </cell>
          <cell r="F481">
            <v>0</v>
          </cell>
        </row>
        <row r="482">
          <cell r="E482" t="str">
            <v>DYT</v>
          </cell>
          <cell r="F482">
            <v>2022</v>
          </cell>
        </row>
        <row r="483">
          <cell r="E483" t="str">
            <v>DYT</v>
          </cell>
          <cell r="F483">
            <v>2022</v>
          </cell>
        </row>
        <row r="484">
          <cell r="E484" t="str">
            <v>DYT</v>
          </cell>
          <cell r="F484">
            <v>2022</v>
          </cell>
        </row>
        <row r="485">
          <cell r="E485" t="str">
            <v>DYT</v>
          </cell>
          <cell r="F485">
            <v>2022</v>
          </cell>
        </row>
        <row r="486">
          <cell r="E486" t="str">
            <v>DYT</v>
          </cell>
          <cell r="F486">
            <v>2022</v>
          </cell>
        </row>
        <row r="487">
          <cell r="E487">
            <v>0</v>
          </cell>
          <cell r="F487">
            <v>0</v>
          </cell>
        </row>
        <row r="488">
          <cell r="E488">
            <v>0</v>
          </cell>
          <cell r="F488">
            <v>0</v>
          </cell>
        </row>
        <row r="489">
          <cell r="E489" t="str">
            <v>DRA</v>
          </cell>
          <cell r="F489">
            <v>2022</v>
          </cell>
        </row>
        <row r="490">
          <cell r="E490">
            <v>0</v>
          </cell>
          <cell r="F490">
            <v>0</v>
          </cell>
        </row>
        <row r="491">
          <cell r="E491">
            <v>0</v>
          </cell>
          <cell r="F491">
            <v>0</v>
          </cell>
        </row>
        <row r="492">
          <cell r="E492" t="str">
            <v>DNL</v>
          </cell>
          <cell r="F492">
            <v>2023</v>
          </cell>
        </row>
        <row r="493">
          <cell r="E493" t="str">
            <v>DNL</v>
          </cell>
          <cell r="F493">
            <v>2024</v>
          </cell>
        </row>
        <row r="494">
          <cell r="E494" t="str">
            <v>DNL</v>
          </cell>
          <cell r="F494">
            <v>2023</v>
          </cell>
        </row>
        <row r="495">
          <cell r="E495" t="str">
            <v>DNL</v>
          </cell>
          <cell r="F495">
            <v>2023</v>
          </cell>
        </row>
        <row r="496">
          <cell r="E496" t="str">
            <v>DNL</v>
          </cell>
          <cell r="F496">
            <v>2024</v>
          </cell>
        </row>
        <row r="497">
          <cell r="E497" t="str">
            <v>DNL</v>
          </cell>
          <cell r="F497">
            <v>2023</v>
          </cell>
        </row>
        <row r="498">
          <cell r="E498" t="str">
            <v>DNL</v>
          </cell>
          <cell r="F498">
            <v>2024</v>
          </cell>
        </row>
        <row r="499">
          <cell r="E499" t="str">
            <v>DNL</v>
          </cell>
          <cell r="F499">
            <v>2025</v>
          </cell>
        </row>
        <row r="500">
          <cell r="E500" t="str">
            <v>DNL</v>
          </cell>
          <cell r="F500">
            <v>2022</v>
          </cell>
        </row>
        <row r="501">
          <cell r="E501" t="str">
            <v>DNL</v>
          </cell>
          <cell r="F501">
            <v>2023</v>
          </cell>
        </row>
        <row r="502">
          <cell r="E502" t="str">
            <v>DNL</v>
          </cell>
          <cell r="F502">
            <v>2022</v>
          </cell>
        </row>
        <row r="503">
          <cell r="E503" t="str">
            <v>DNL</v>
          </cell>
          <cell r="F503">
            <v>2024</v>
          </cell>
        </row>
        <row r="504">
          <cell r="E504" t="str">
            <v>DNL</v>
          </cell>
          <cell r="F504">
            <v>2024</v>
          </cell>
        </row>
        <row r="505">
          <cell r="E505" t="str">
            <v>DNL</v>
          </cell>
          <cell r="F505">
            <v>2024</v>
          </cell>
        </row>
        <row r="506">
          <cell r="E506" t="str">
            <v>DNL</v>
          </cell>
          <cell r="F506">
            <v>2023</v>
          </cell>
        </row>
        <row r="507">
          <cell r="E507" t="str">
            <v>DNL</v>
          </cell>
          <cell r="F507">
            <v>2022</v>
          </cell>
        </row>
        <row r="508">
          <cell r="E508" t="str">
            <v>DNL</v>
          </cell>
          <cell r="F508">
            <v>2023</v>
          </cell>
        </row>
        <row r="509">
          <cell r="E509" t="str">
            <v>DNL</v>
          </cell>
          <cell r="F509">
            <v>2023</v>
          </cell>
        </row>
        <row r="510">
          <cell r="E510" t="str">
            <v>DNL</v>
          </cell>
          <cell r="F510">
            <v>2023</v>
          </cell>
        </row>
        <row r="511">
          <cell r="E511" t="str">
            <v>DNL</v>
          </cell>
          <cell r="F511">
            <v>2022</v>
          </cell>
        </row>
        <row r="512">
          <cell r="E512" t="str">
            <v>DNL</v>
          </cell>
          <cell r="F512">
            <v>2022</v>
          </cell>
        </row>
        <row r="513">
          <cell r="E513" t="str">
            <v>DNL</v>
          </cell>
          <cell r="F513">
            <v>2022</v>
          </cell>
        </row>
        <row r="514">
          <cell r="E514" t="str">
            <v>DNL</v>
          </cell>
          <cell r="F514">
            <v>2023</v>
          </cell>
        </row>
        <row r="515">
          <cell r="E515">
            <v>0</v>
          </cell>
          <cell r="F515">
            <v>0</v>
          </cell>
        </row>
        <row r="516">
          <cell r="E516" t="str">
            <v>DNL</v>
          </cell>
          <cell r="F516">
            <v>2023</v>
          </cell>
        </row>
        <row r="517">
          <cell r="E517" t="str">
            <v>DNL</v>
          </cell>
          <cell r="F517">
            <v>2022</v>
          </cell>
        </row>
        <row r="518">
          <cell r="E518" t="str">
            <v>DNL</v>
          </cell>
          <cell r="F518">
            <v>2021</v>
          </cell>
        </row>
        <row r="519">
          <cell r="E519" t="str">
            <v>DNL</v>
          </cell>
          <cell r="F519">
            <v>2021</v>
          </cell>
        </row>
        <row r="520">
          <cell r="E520" t="str">
            <v>DNL</v>
          </cell>
          <cell r="F520">
            <v>2021</v>
          </cell>
        </row>
        <row r="521">
          <cell r="E521" t="str">
            <v>DNL</v>
          </cell>
          <cell r="F521">
            <v>2021</v>
          </cell>
        </row>
        <row r="522">
          <cell r="E522" t="str">
            <v>DNL</v>
          </cell>
          <cell r="F522">
            <v>2021</v>
          </cell>
        </row>
        <row r="523">
          <cell r="E523">
            <v>0</v>
          </cell>
          <cell r="F523">
            <v>0</v>
          </cell>
        </row>
        <row r="524">
          <cell r="E524">
            <v>0</v>
          </cell>
          <cell r="F524">
            <v>0</v>
          </cell>
        </row>
        <row r="525">
          <cell r="E525" t="str">
            <v>DDT</v>
          </cell>
          <cell r="F525">
            <v>2022</v>
          </cell>
        </row>
        <row r="526">
          <cell r="E526">
            <v>0</v>
          </cell>
          <cell r="F526">
            <v>0</v>
          </cell>
        </row>
        <row r="527">
          <cell r="E527">
            <v>0</v>
          </cell>
          <cell r="F527">
            <v>0</v>
          </cell>
        </row>
        <row r="528">
          <cell r="E528" t="str">
            <v>DBV</v>
          </cell>
          <cell r="F528">
            <v>2025</v>
          </cell>
        </row>
        <row r="529">
          <cell r="E529">
            <v>0</v>
          </cell>
          <cell r="F529">
            <v>0</v>
          </cell>
        </row>
        <row r="530">
          <cell r="E530">
            <v>0</v>
          </cell>
          <cell r="F530">
            <v>0</v>
          </cell>
        </row>
        <row r="531">
          <cell r="E531" t="str">
            <v>TON</v>
          </cell>
          <cell r="F531">
            <v>2022</v>
          </cell>
        </row>
        <row r="532">
          <cell r="E532" t="str">
            <v>TON</v>
          </cell>
          <cell r="F532">
            <v>2022</v>
          </cell>
        </row>
        <row r="533">
          <cell r="E533">
            <v>0</v>
          </cell>
          <cell r="F533">
            <v>0</v>
          </cell>
        </row>
        <row r="534">
          <cell r="E534" t="str">
            <v>TON</v>
          </cell>
          <cell r="F534">
            <v>2021</v>
          </cell>
        </row>
        <row r="535">
          <cell r="E535" t="str">
            <v>TON</v>
          </cell>
          <cell r="F535">
            <v>2021</v>
          </cell>
        </row>
        <row r="536">
          <cell r="E536">
            <v>0</v>
          </cell>
          <cell r="F536">
            <v>0</v>
          </cell>
        </row>
        <row r="537">
          <cell r="E537">
            <v>0</v>
          </cell>
          <cell r="F537">
            <v>0</v>
          </cell>
        </row>
        <row r="538">
          <cell r="E538" t="str">
            <v>NTD</v>
          </cell>
          <cell r="F538">
            <v>2021</v>
          </cell>
        </row>
        <row r="539">
          <cell r="E539" t="str">
            <v>NTD</v>
          </cell>
          <cell r="F539">
            <v>2021</v>
          </cell>
        </row>
        <row r="540">
          <cell r="E540" t="str">
            <v>NTD</v>
          </cell>
          <cell r="F540">
            <v>2021</v>
          </cell>
        </row>
        <row r="541">
          <cell r="E541" t="str">
            <v>NTD</v>
          </cell>
          <cell r="F541">
            <v>2021</v>
          </cell>
        </row>
        <row r="542">
          <cell r="E542">
            <v>0</v>
          </cell>
          <cell r="F542">
            <v>0</v>
          </cell>
        </row>
        <row r="543">
          <cell r="E543" t="str">
            <v>NTD</v>
          </cell>
          <cell r="F543">
            <v>2021</v>
          </cell>
        </row>
        <row r="544">
          <cell r="E544">
            <v>0</v>
          </cell>
          <cell r="F544">
            <v>0</v>
          </cell>
        </row>
        <row r="545">
          <cell r="E545">
            <v>0</v>
          </cell>
          <cell r="F545">
            <v>0</v>
          </cell>
        </row>
        <row r="546">
          <cell r="E546" t="str">
            <v>DCH</v>
          </cell>
          <cell r="F546">
            <v>2022</v>
          </cell>
        </row>
        <row r="547">
          <cell r="E547" t="str">
            <v>DCH</v>
          </cell>
          <cell r="F547">
            <v>2021</v>
          </cell>
        </row>
        <row r="548">
          <cell r="E548" t="str">
            <v>DCH</v>
          </cell>
          <cell r="F548">
            <v>2021</v>
          </cell>
        </row>
        <row r="549">
          <cell r="E549" t="str">
            <v>DCH</v>
          </cell>
          <cell r="F549">
            <v>2021</v>
          </cell>
        </row>
        <row r="550">
          <cell r="E550" t="str">
            <v>DCH</v>
          </cell>
          <cell r="F550">
            <v>2021</v>
          </cell>
        </row>
        <row r="551">
          <cell r="E551" t="str">
            <v>DCH</v>
          </cell>
          <cell r="F551">
            <v>2021</v>
          </cell>
        </row>
        <row r="552">
          <cell r="E552">
            <v>0</v>
          </cell>
          <cell r="F552">
            <v>0</v>
          </cell>
        </row>
        <row r="553">
          <cell r="E553" t="str">
            <v>DCH</v>
          </cell>
          <cell r="F553">
            <v>2023</v>
          </cell>
        </row>
        <row r="554">
          <cell r="E554" t="str">
            <v>DCH</v>
          </cell>
          <cell r="F554">
            <v>2023</v>
          </cell>
        </row>
        <row r="555">
          <cell r="E555" t="str">
            <v>DCH</v>
          </cell>
          <cell r="F555">
            <v>2023</v>
          </cell>
        </row>
        <row r="556">
          <cell r="E556">
            <v>0</v>
          </cell>
          <cell r="F556">
            <v>0</v>
          </cell>
        </row>
        <row r="557">
          <cell r="E557">
            <v>0</v>
          </cell>
          <cell r="F557">
            <v>0</v>
          </cell>
        </row>
        <row r="558">
          <cell r="E558" t="str">
            <v>DXH</v>
          </cell>
          <cell r="F558">
            <v>2022</v>
          </cell>
        </row>
        <row r="559">
          <cell r="E559" t="str">
            <v>DXH</v>
          </cell>
          <cell r="F559">
            <v>2022</v>
          </cell>
        </row>
        <row r="560">
          <cell r="E560" t="str">
            <v>DXH</v>
          </cell>
          <cell r="F560">
            <v>2022</v>
          </cell>
        </row>
        <row r="561">
          <cell r="E561">
            <v>0</v>
          </cell>
          <cell r="F561">
            <v>0</v>
          </cell>
        </row>
        <row r="562">
          <cell r="E562">
            <v>0</v>
          </cell>
          <cell r="F562">
            <v>0</v>
          </cell>
        </row>
        <row r="563">
          <cell r="E563" t="str">
            <v>TSC</v>
          </cell>
          <cell r="F563">
            <v>2022</v>
          </cell>
        </row>
        <row r="564">
          <cell r="E564" t="str">
            <v>TSC</v>
          </cell>
          <cell r="F564">
            <v>2023</v>
          </cell>
        </row>
        <row r="565">
          <cell r="E565" t="str">
            <v>TSC</v>
          </cell>
          <cell r="F565">
            <v>2024</v>
          </cell>
        </row>
        <row r="566">
          <cell r="E566" t="str">
            <v>TSC</v>
          </cell>
          <cell r="F566">
            <v>2023</v>
          </cell>
        </row>
        <row r="567">
          <cell r="E567" t="str">
            <v>TSC</v>
          </cell>
          <cell r="F567">
            <v>2023</v>
          </cell>
        </row>
        <row r="568">
          <cell r="E568" t="str">
            <v>TSC</v>
          </cell>
          <cell r="F568">
            <v>2025</v>
          </cell>
        </row>
        <row r="569">
          <cell r="E569" t="str">
            <v>TSC</v>
          </cell>
          <cell r="F569">
            <v>2025</v>
          </cell>
        </row>
        <row r="570">
          <cell r="E570" t="str">
            <v>TSC</v>
          </cell>
          <cell r="F570">
            <v>2023</v>
          </cell>
        </row>
        <row r="571">
          <cell r="E571" t="str">
            <v>TSC</v>
          </cell>
          <cell r="F571">
            <v>2022</v>
          </cell>
        </row>
        <row r="572">
          <cell r="E572" t="str">
            <v>TSC</v>
          </cell>
          <cell r="F572">
            <v>2024</v>
          </cell>
        </row>
        <row r="573">
          <cell r="E573" t="str">
            <v>TSC</v>
          </cell>
          <cell r="F573">
            <v>2023</v>
          </cell>
        </row>
        <row r="574">
          <cell r="E574">
            <v>0</v>
          </cell>
          <cell r="F574">
            <v>0</v>
          </cell>
        </row>
        <row r="575">
          <cell r="E575" t="str">
            <v>TSC</v>
          </cell>
          <cell r="F575">
            <v>2022</v>
          </cell>
        </row>
        <row r="576">
          <cell r="E576" t="str">
            <v>TSC</v>
          </cell>
          <cell r="F576">
            <v>2025</v>
          </cell>
        </row>
        <row r="577">
          <cell r="E577" t="str">
            <v>TSC</v>
          </cell>
          <cell r="F577">
            <v>2025</v>
          </cell>
        </row>
        <row r="578">
          <cell r="E578" t="str">
            <v>TSC</v>
          </cell>
          <cell r="F578">
            <v>2022</v>
          </cell>
        </row>
        <row r="579">
          <cell r="E579" t="str">
            <v>TSC</v>
          </cell>
          <cell r="F579">
            <v>2025</v>
          </cell>
        </row>
        <row r="580">
          <cell r="E580" t="str">
            <v>TSC</v>
          </cell>
          <cell r="F580">
            <v>2025</v>
          </cell>
        </row>
        <row r="581">
          <cell r="E581" t="str">
            <v>TSC</v>
          </cell>
          <cell r="F581">
            <v>2025</v>
          </cell>
        </row>
        <row r="582">
          <cell r="E582">
            <v>0</v>
          </cell>
          <cell r="F582">
            <v>0</v>
          </cell>
        </row>
        <row r="583">
          <cell r="E583">
            <v>0</v>
          </cell>
          <cell r="F583">
            <v>0</v>
          </cell>
        </row>
        <row r="584">
          <cell r="E584" t="str">
            <v>DTS</v>
          </cell>
          <cell r="F584">
            <v>2022</v>
          </cell>
        </row>
        <row r="585">
          <cell r="E585" t="str">
            <v>DTS</v>
          </cell>
          <cell r="F585">
            <v>2025</v>
          </cell>
        </row>
        <row r="586">
          <cell r="E586" t="str">
            <v>DTS</v>
          </cell>
          <cell r="F586">
            <v>2025</v>
          </cell>
        </row>
        <row r="587">
          <cell r="E587" t="str">
            <v>DTS</v>
          </cell>
          <cell r="F587">
            <v>2025</v>
          </cell>
        </row>
        <row r="588">
          <cell r="E588" t="str">
            <v>DTS</v>
          </cell>
          <cell r="F588">
            <v>2025</v>
          </cell>
        </row>
        <row r="589">
          <cell r="E589" t="str">
            <v>DTS</v>
          </cell>
          <cell r="F589">
            <v>2025</v>
          </cell>
        </row>
        <row r="590">
          <cell r="E590" t="str">
            <v>DTS</v>
          </cell>
          <cell r="F590">
            <v>2025</v>
          </cell>
        </row>
        <row r="591">
          <cell r="E591">
            <v>0</v>
          </cell>
          <cell r="F591">
            <v>0</v>
          </cell>
        </row>
        <row r="592">
          <cell r="E592" t="str">
            <v>DTS</v>
          </cell>
          <cell r="F592">
            <v>2025</v>
          </cell>
        </row>
        <row r="593">
          <cell r="E593" t="str">
            <v>DTS</v>
          </cell>
          <cell r="F593">
            <v>2025</v>
          </cell>
        </row>
        <row r="594">
          <cell r="E594" t="str">
            <v>DTS</v>
          </cell>
          <cell r="F594">
            <v>2025</v>
          </cell>
        </row>
        <row r="595">
          <cell r="E595" t="str">
            <v>DTS</v>
          </cell>
          <cell r="F595">
            <v>2025</v>
          </cell>
        </row>
        <row r="596">
          <cell r="E596">
            <v>0</v>
          </cell>
          <cell r="F596">
            <v>0</v>
          </cell>
        </row>
        <row r="597">
          <cell r="E597">
            <v>0</v>
          </cell>
          <cell r="F597">
            <v>0</v>
          </cell>
        </row>
        <row r="598">
          <cell r="E598" t="str">
            <v>ONT</v>
          </cell>
          <cell r="F598">
            <v>2023</v>
          </cell>
        </row>
        <row r="599">
          <cell r="E599" t="str">
            <v>ONT</v>
          </cell>
          <cell r="F599">
            <v>2024</v>
          </cell>
        </row>
        <row r="600">
          <cell r="E600" t="str">
            <v>ONT</v>
          </cell>
          <cell r="F600">
            <v>2024</v>
          </cell>
        </row>
        <row r="601">
          <cell r="E601" t="str">
            <v>ONT</v>
          </cell>
          <cell r="F601">
            <v>2024</v>
          </cell>
        </row>
        <row r="602">
          <cell r="E602" t="str">
            <v>ONT</v>
          </cell>
          <cell r="F602">
            <v>2022</v>
          </cell>
        </row>
        <row r="603">
          <cell r="E603" t="str">
            <v>ONT</v>
          </cell>
          <cell r="F603">
            <v>2021</v>
          </cell>
        </row>
        <row r="604">
          <cell r="E604" t="str">
            <v>ONT</v>
          </cell>
          <cell r="F604">
            <v>2023</v>
          </cell>
        </row>
        <row r="605">
          <cell r="E605" t="str">
            <v>ONT</v>
          </cell>
          <cell r="F605">
            <v>2025</v>
          </cell>
        </row>
        <row r="606">
          <cell r="E606" t="str">
            <v>ONT</v>
          </cell>
          <cell r="F606">
            <v>2023</v>
          </cell>
        </row>
        <row r="607">
          <cell r="E607" t="str">
            <v>ONT</v>
          </cell>
          <cell r="F607">
            <v>2024</v>
          </cell>
        </row>
        <row r="608">
          <cell r="E608" t="str">
            <v>ONT</v>
          </cell>
          <cell r="F608">
            <v>2025</v>
          </cell>
        </row>
        <row r="609">
          <cell r="E609" t="str">
            <v>ONT</v>
          </cell>
          <cell r="F609">
            <v>2022</v>
          </cell>
        </row>
        <row r="610">
          <cell r="E610" t="str">
            <v>ONT</v>
          </cell>
          <cell r="F610">
            <v>2024</v>
          </cell>
        </row>
        <row r="611">
          <cell r="E611" t="str">
            <v>ONT</v>
          </cell>
          <cell r="F611">
            <v>2023</v>
          </cell>
        </row>
        <row r="612">
          <cell r="E612" t="str">
            <v>ONT</v>
          </cell>
          <cell r="F612">
            <v>2022</v>
          </cell>
        </row>
        <row r="613">
          <cell r="E613" t="str">
            <v>ONT</v>
          </cell>
          <cell r="F613">
            <v>2022</v>
          </cell>
        </row>
        <row r="614">
          <cell r="E614" t="str">
            <v>ONT</v>
          </cell>
          <cell r="F614">
            <v>2022</v>
          </cell>
        </row>
        <row r="615">
          <cell r="E615">
            <v>0</v>
          </cell>
          <cell r="F615">
            <v>0</v>
          </cell>
        </row>
        <row r="616">
          <cell r="E616" t="str">
            <v>ONT</v>
          </cell>
          <cell r="F616">
            <v>2022</v>
          </cell>
        </row>
        <row r="617">
          <cell r="E617" t="str">
            <v>ONT</v>
          </cell>
          <cell r="F617">
            <v>2022</v>
          </cell>
        </row>
        <row r="618">
          <cell r="E618" t="str">
            <v>ONT</v>
          </cell>
          <cell r="F618">
            <v>2023</v>
          </cell>
        </row>
        <row r="619">
          <cell r="E619" t="str">
            <v>ONT</v>
          </cell>
          <cell r="F619">
            <v>2022</v>
          </cell>
        </row>
        <row r="620">
          <cell r="E620" t="str">
            <v>ONT</v>
          </cell>
          <cell r="F620">
            <v>2022</v>
          </cell>
        </row>
        <row r="621">
          <cell r="E621" t="str">
            <v>ONT</v>
          </cell>
          <cell r="F621">
            <v>2022</v>
          </cell>
        </row>
        <row r="622">
          <cell r="E622" t="str">
            <v>ONT</v>
          </cell>
          <cell r="F622" t="str">
            <v>2026-2030</v>
          </cell>
        </row>
        <row r="623">
          <cell r="E623" t="str">
            <v>ONT</v>
          </cell>
          <cell r="F623" t="str">
            <v>2026-2030</v>
          </cell>
        </row>
        <row r="624">
          <cell r="E624" t="str">
            <v>ONT</v>
          </cell>
          <cell r="F624" t="str">
            <v>2026-2030</v>
          </cell>
        </row>
        <row r="625">
          <cell r="E625" t="str">
            <v>ONT</v>
          </cell>
          <cell r="F625" t="str">
            <v>2026-2030</v>
          </cell>
        </row>
        <row r="626">
          <cell r="E626">
            <v>0</v>
          </cell>
          <cell r="F626">
            <v>0</v>
          </cell>
        </row>
        <row r="627">
          <cell r="E627">
            <v>0</v>
          </cell>
          <cell r="F627">
            <v>0</v>
          </cell>
        </row>
        <row r="628">
          <cell r="E628" t="str">
            <v>ODT</v>
          </cell>
          <cell r="F628">
            <v>2022</v>
          </cell>
        </row>
        <row r="629">
          <cell r="E629" t="str">
            <v>ODT</v>
          </cell>
          <cell r="F629">
            <v>2023</v>
          </cell>
        </row>
        <row r="630">
          <cell r="E630" t="str">
            <v>ODT</v>
          </cell>
          <cell r="F630">
            <v>2022</v>
          </cell>
        </row>
        <row r="631">
          <cell r="E631" t="str">
            <v>ODT</v>
          </cell>
          <cell r="F631">
            <v>2023</v>
          </cell>
        </row>
        <row r="632">
          <cell r="E632" t="str">
            <v>ODT</v>
          </cell>
          <cell r="F632">
            <v>2023</v>
          </cell>
        </row>
        <row r="633">
          <cell r="E633" t="str">
            <v>ODT</v>
          </cell>
          <cell r="F633">
            <v>2023</v>
          </cell>
        </row>
        <row r="634">
          <cell r="E634" t="str">
            <v>ODT</v>
          </cell>
          <cell r="F634">
            <v>2023</v>
          </cell>
        </row>
        <row r="635">
          <cell r="E635" t="str">
            <v>ODT</v>
          </cell>
          <cell r="F635">
            <v>2023</v>
          </cell>
        </row>
        <row r="636">
          <cell r="E636" t="str">
            <v>ODT</v>
          </cell>
          <cell r="F636">
            <v>2023</v>
          </cell>
        </row>
        <row r="637">
          <cell r="E637" t="str">
            <v>ODT</v>
          </cell>
          <cell r="F637">
            <v>2023</v>
          </cell>
        </row>
        <row r="638">
          <cell r="E638" t="str">
            <v>ODT</v>
          </cell>
          <cell r="F638">
            <v>2023</v>
          </cell>
        </row>
        <row r="639">
          <cell r="E639" t="str">
            <v>ODT</v>
          </cell>
          <cell r="F639">
            <v>2023</v>
          </cell>
        </row>
        <row r="640">
          <cell r="E640" t="str">
            <v>ODT</v>
          </cell>
          <cell r="F640">
            <v>2023</v>
          </cell>
        </row>
        <row r="641">
          <cell r="E641" t="str">
            <v>ODT</v>
          </cell>
          <cell r="F641">
            <v>2023</v>
          </cell>
        </row>
        <row r="642">
          <cell r="E642" t="str">
            <v>ODT</v>
          </cell>
          <cell r="F642">
            <v>2023</v>
          </cell>
        </row>
        <row r="643">
          <cell r="E643" t="str">
            <v>ODT</v>
          </cell>
          <cell r="F643">
            <v>2023</v>
          </cell>
        </row>
        <row r="644">
          <cell r="E644" t="str">
            <v>ODT</v>
          </cell>
          <cell r="F644">
            <v>2023</v>
          </cell>
        </row>
        <row r="645">
          <cell r="E645" t="str">
            <v>ODT</v>
          </cell>
          <cell r="F645">
            <v>2023</v>
          </cell>
        </row>
        <row r="646">
          <cell r="E646" t="str">
            <v>ODT</v>
          </cell>
          <cell r="F646">
            <v>2023</v>
          </cell>
        </row>
        <row r="647">
          <cell r="E647" t="str">
            <v>ODT</v>
          </cell>
          <cell r="F647">
            <v>2023</v>
          </cell>
        </row>
        <row r="648">
          <cell r="E648" t="str">
            <v>ODT</v>
          </cell>
          <cell r="F648">
            <v>2023</v>
          </cell>
        </row>
        <row r="649">
          <cell r="E649" t="str">
            <v>ODT</v>
          </cell>
          <cell r="F649">
            <v>2023</v>
          </cell>
        </row>
        <row r="650">
          <cell r="E650" t="str">
            <v>ODT</v>
          </cell>
          <cell r="F650">
            <v>2023</v>
          </cell>
        </row>
        <row r="651">
          <cell r="E651" t="str">
            <v>ODT</v>
          </cell>
          <cell r="F651">
            <v>2023</v>
          </cell>
        </row>
        <row r="652">
          <cell r="E652" t="str">
            <v>ODT</v>
          </cell>
          <cell r="F652">
            <v>2023</v>
          </cell>
        </row>
        <row r="653">
          <cell r="E653" t="str">
            <v>ODT</v>
          </cell>
          <cell r="F653">
            <v>2023</v>
          </cell>
        </row>
        <row r="654">
          <cell r="E654" t="str">
            <v>ODT</v>
          </cell>
          <cell r="F654">
            <v>2023</v>
          </cell>
        </row>
        <row r="655">
          <cell r="E655" t="str">
            <v>ODT</v>
          </cell>
          <cell r="F655">
            <v>2023</v>
          </cell>
        </row>
        <row r="656">
          <cell r="E656" t="str">
            <v>ODT</v>
          </cell>
          <cell r="F656">
            <v>2023</v>
          </cell>
        </row>
        <row r="657">
          <cell r="E657" t="str">
            <v>ODT</v>
          </cell>
          <cell r="F657">
            <v>2023</v>
          </cell>
        </row>
        <row r="658">
          <cell r="E658" t="str">
            <v>ODT</v>
          </cell>
          <cell r="F658">
            <v>2023</v>
          </cell>
        </row>
        <row r="659">
          <cell r="E659" t="str">
            <v>ODT</v>
          </cell>
          <cell r="F659">
            <v>2023</v>
          </cell>
        </row>
        <row r="660">
          <cell r="E660" t="str">
            <v>ODT</v>
          </cell>
          <cell r="F660">
            <v>2023</v>
          </cell>
        </row>
        <row r="661">
          <cell r="E661" t="str">
            <v>ODT</v>
          </cell>
          <cell r="F661">
            <v>2023</v>
          </cell>
        </row>
        <row r="662">
          <cell r="E662" t="str">
            <v>ODT</v>
          </cell>
          <cell r="F662">
            <v>2023</v>
          </cell>
        </row>
        <row r="663">
          <cell r="E663" t="str">
            <v>ODT</v>
          </cell>
          <cell r="F663">
            <v>2023</v>
          </cell>
        </row>
        <row r="664">
          <cell r="E664" t="str">
            <v>ODT</v>
          </cell>
          <cell r="F664">
            <v>2023</v>
          </cell>
        </row>
        <row r="665">
          <cell r="E665" t="str">
            <v>ODT</v>
          </cell>
          <cell r="F665">
            <v>2023</v>
          </cell>
        </row>
        <row r="666">
          <cell r="E666" t="str">
            <v>ODT</v>
          </cell>
          <cell r="F666">
            <v>2023</v>
          </cell>
        </row>
        <row r="667">
          <cell r="E667" t="str">
            <v>ODT</v>
          </cell>
          <cell r="F667">
            <v>2023</v>
          </cell>
        </row>
        <row r="668">
          <cell r="E668" t="str">
            <v>ODT</v>
          </cell>
          <cell r="F668">
            <v>2023</v>
          </cell>
        </row>
        <row r="669">
          <cell r="E669" t="str">
            <v>ODT</v>
          </cell>
          <cell r="F669">
            <v>2023</v>
          </cell>
        </row>
        <row r="670">
          <cell r="E670" t="str">
            <v>ODT</v>
          </cell>
          <cell r="F670">
            <v>2023</v>
          </cell>
        </row>
        <row r="671">
          <cell r="E671" t="str">
            <v>ODT</v>
          </cell>
          <cell r="F671">
            <v>2023</v>
          </cell>
        </row>
        <row r="672">
          <cell r="E672" t="str">
            <v>ODT</v>
          </cell>
          <cell r="F672">
            <v>2023</v>
          </cell>
        </row>
        <row r="673">
          <cell r="E673" t="str">
            <v>ODT</v>
          </cell>
          <cell r="F673">
            <v>2023</v>
          </cell>
        </row>
        <row r="674">
          <cell r="E674" t="str">
            <v>ODT</v>
          </cell>
          <cell r="F674">
            <v>2023</v>
          </cell>
        </row>
        <row r="675">
          <cell r="E675" t="str">
            <v>ODT</v>
          </cell>
          <cell r="F675">
            <v>2023</v>
          </cell>
        </row>
        <row r="676">
          <cell r="E676" t="str">
            <v>ODT</v>
          </cell>
          <cell r="F676">
            <v>2023</v>
          </cell>
        </row>
        <row r="677">
          <cell r="E677" t="str">
            <v>ODT</v>
          </cell>
          <cell r="F677">
            <v>2023</v>
          </cell>
        </row>
        <row r="678">
          <cell r="E678" t="str">
            <v>ODT</v>
          </cell>
          <cell r="F678">
            <v>2023</v>
          </cell>
        </row>
        <row r="679">
          <cell r="E679" t="str">
            <v>ODT</v>
          </cell>
          <cell r="F679">
            <v>2023</v>
          </cell>
        </row>
        <row r="680">
          <cell r="E680" t="str">
            <v>ODT</v>
          </cell>
          <cell r="F680">
            <v>2023</v>
          </cell>
        </row>
        <row r="681">
          <cell r="E681" t="str">
            <v>ODT</v>
          </cell>
          <cell r="F681">
            <v>2023</v>
          </cell>
        </row>
        <row r="682">
          <cell r="E682" t="str">
            <v>ODT</v>
          </cell>
          <cell r="F682">
            <v>2023</v>
          </cell>
        </row>
        <row r="683">
          <cell r="E683" t="str">
            <v>ODT</v>
          </cell>
          <cell r="F683">
            <v>2023</v>
          </cell>
        </row>
        <row r="684">
          <cell r="E684" t="str">
            <v>ODT</v>
          </cell>
          <cell r="F684">
            <v>2023</v>
          </cell>
        </row>
        <row r="685">
          <cell r="E685" t="str">
            <v>ODT</v>
          </cell>
          <cell r="F685">
            <v>2023</v>
          </cell>
        </row>
        <row r="686">
          <cell r="E686" t="str">
            <v>ODT</v>
          </cell>
          <cell r="F686">
            <v>2023</v>
          </cell>
        </row>
        <row r="687">
          <cell r="E687" t="str">
            <v>ODT</v>
          </cell>
          <cell r="F687">
            <v>2023</v>
          </cell>
        </row>
        <row r="688">
          <cell r="E688" t="str">
            <v>ODT</v>
          </cell>
          <cell r="F688">
            <v>2023</v>
          </cell>
        </row>
        <row r="689">
          <cell r="E689" t="str">
            <v>ODT</v>
          </cell>
          <cell r="F689">
            <v>2023</v>
          </cell>
        </row>
        <row r="690">
          <cell r="E690" t="str">
            <v>ODT</v>
          </cell>
          <cell r="F690">
            <v>2023</v>
          </cell>
        </row>
        <row r="691">
          <cell r="E691">
            <v>0</v>
          </cell>
          <cell r="F691">
            <v>0</v>
          </cell>
        </row>
        <row r="692">
          <cell r="E692" t="str">
            <v>ODT</v>
          </cell>
          <cell r="F692">
            <v>2021</v>
          </cell>
        </row>
        <row r="693">
          <cell r="E693" t="str">
            <v>ODT</v>
          </cell>
          <cell r="F693">
            <v>2021</v>
          </cell>
        </row>
        <row r="694">
          <cell r="E694" t="str">
            <v>ODT</v>
          </cell>
          <cell r="F694">
            <v>2022</v>
          </cell>
        </row>
        <row r="695">
          <cell r="E695" t="str">
            <v>ODT</v>
          </cell>
          <cell r="F695">
            <v>2022</v>
          </cell>
        </row>
        <row r="696">
          <cell r="E696" t="str">
            <v>ODT</v>
          </cell>
          <cell r="F696">
            <v>2023</v>
          </cell>
        </row>
        <row r="697">
          <cell r="E697" t="str">
            <v>ODT</v>
          </cell>
          <cell r="F697">
            <v>2022</v>
          </cell>
        </row>
        <row r="698">
          <cell r="E698" t="str">
            <v>ODT</v>
          </cell>
          <cell r="F698">
            <v>2024</v>
          </cell>
        </row>
        <row r="699">
          <cell r="E699" t="str">
            <v>ODT</v>
          </cell>
          <cell r="F699">
            <v>2023</v>
          </cell>
        </row>
        <row r="700">
          <cell r="E700" t="str">
            <v>ODT</v>
          </cell>
          <cell r="F700">
            <v>2023</v>
          </cell>
        </row>
        <row r="701">
          <cell r="E701" t="str">
            <v>ODT</v>
          </cell>
          <cell r="F701">
            <v>2022</v>
          </cell>
        </row>
        <row r="702">
          <cell r="E702" t="str">
            <v>ODT</v>
          </cell>
          <cell r="F702">
            <v>2025</v>
          </cell>
        </row>
        <row r="703">
          <cell r="E703" t="str">
            <v>ODT</v>
          </cell>
          <cell r="F703">
            <v>2023</v>
          </cell>
        </row>
        <row r="704">
          <cell r="E704" t="str">
            <v>ODT</v>
          </cell>
          <cell r="F704">
            <v>2024</v>
          </cell>
        </row>
        <row r="705">
          <cell r="E705" t="str">
            <v>ODT</v>
          </cell>
          <cell r="F705">
            <v>2022</v>
          </cell>
        </row>
        <row r="706">
          <cell r="E706" t="str">
            <v>ODT</v>
          </cell>
          <cell r="F706">
            <v>2022</v>
          </cell>
        </row>
        <row r="707">
          <cell r="E707" t="str">
            <v>ODT</v>
          </cell>
          <cell r="F707">
            <v>2022</v>
          </cell>
        </row>
        <row r="708">
          <cell r="E708" t="str">
            <v>ODT</v>
          </cell>
          <cell r="F708">
            <v>2023</v>
          </cell>
        </row>
        <row r="709">
          <cell r="E709" t="str">
            <v>ODT</v>
          </cell>
          <cell r="F709">
            <v>2022</v>
          </cell>
        </row>
        <row r="710">
          <cell r="E710" t="str">
            <v>ODT</v>
          </cell>
          <cell r="F710">
            <v>2022</v>
          </cell>
        </row>
        <row r="711">
          <cell r="E711" t="str">
            <v>ODT</v>
          </cell>
          <cell r="F711">
            <v>2022</v>
          </cell>
        </row>
        <row r="712">
          <cell r="E712" t="str">
            <v>ODT</v>
          </cell>
          <cell r="F712">
            <v>2022</v>
          </cell>
        </row>
        <row r="713">
          <cell r="E713" t="str">
            <v>ODT</v>
          </cell>
          <cell r="F713">
            <v>2022</v>
          </cell>
        </row>
        <row r="714">
          <cell r="E714" t="str">
            <v>ODT</v>
          </cell>
          <cell r="F714">
            <v>2022</v>
          </cell>
        </row>
        <row r="715">
          <cell r="E715" t="str">
            <v>ODT</v>
          </cell>
          <cell r="F715">
            <v>2022</v>
          </cell>
        </row>
        <row r="716">
          <cell r="E716" t="str">
            <v>ODT</v>
          </cell>
          <cell r="F716">
            <v>2022</v>
          </cell>
        </row>
        <row r="717">
          <cell r="E717" t="str">
            <v>ODT</v>
          </cell>
          <cell r="F717">
            <v>2022</v>
          </cell>
        </row>
        <row r="718">
          <cell r="E718" t="str">
            <v>ODT</v>
          </cell>
          <cell r="F718">
            <v>2022</v>
          </cell>
        </row>
        <row r="719">
          <cell r="E719" t="str">
            <v>ODT</v>
          </cell>
          <cell r="F719">
            <v>2021</v>
          </cell>
        </row>
        <row r="720">
          <cell r="E720" t="str">
            <v>ODT</v>
          </cell>
          <cell r="F720">
            <v>2023</v>
          </cell>
        </row>
        <row r="721">
          <cell r="E721" t="str">
            <v>ODT</v>
          </cell>
          <cell r="F721" t="str">
            <v>2026-2030</v>
          </cell>
        </row>
        <row r="722">
          <cell r="E722" t="str">
            <v>ODT</v>
          </cell>
          <cell r="F722" t="str">
            <v>2026-2030</v>
          </cell>
        </row>
        <row r="723">
          <cell r="E723" t="str">
            <v>ODT</v>
          </cell>
          <cell r="F723" t="str">
            <v>2026-2030</v>
          </cell>
        </row>
        <row r="724">
          <cell r="E724" t="str">
            <v>ODT</v>
          </cell>
          <cell r="F724" t="str">
            <v>2026-2030</v>
          </cell>
        </row>
        <row r="725">
          <cell r="E725" t="str">
            <v>ODT</v>
          </cell>
          <cell r="F725" t="str">
            <v>2026-2030</v>
          </cell>
        </row>
        <row r="726">
          <cell r="E726" t="str">
            <v>ODT</v>
          </cell>
          <cell r="F726" t="str">
            <v>2026-2030</v>
          </cell>
        </row>
        <row r="727">
          <cell r="E727">
            <v>0</v>
          </cell>
          <cell r="F727">
            <v>0</v>
          </cell>
        </row>
        <row r="728">
          <cell r="E728">
            <v>0</v>
          </cell>
          <cell r="F728">
            <v>0</v>
          </cell>
        </row>
        <row r="729">
          <cell r="E729" t="str">
            <v>NKH</v>
          </cell>
          <cell r="F729">
            <v>2022</v>
          </cell>
        </row>
        <row r="730">
          <cell r="E730" t="str">
            <v>NKH</v>
          </cell>
          <cell r="F730">
            <v>2022</v>
          </cell>
        </row>
        <row r="731">
          <cell r="E731">
            <v>0</v>
          </cell>
          <cell r="F731">
            <v>0</v>
          </cell>
        </row>
        <row r="732">
          <cell r="E732" t="str">
            <v>RSX</v>
          </cell>
          <cell r="F732">
            <v>2021</v>
          </cell>
        </row>
        <row r="733">
          <cell r="E733" t="str">
            <v>RSX</v>
          </cell>
          <cell r="F733">
            <v>2024</v>
          </cell>
        </row>
        <row r="734">
          <cell r="E734" t="str">
            <v>RSX</v>
          </cell>
          <cell r="F734">
            <v>2024</v>
          </cell>
        </row>
        <row r="735">
          <cell r="E735" t="str">
            <v>RSX</v>
          </cell>
          <cell r="F735">
            <v>2024</v>
          </cell>
        </row>
        <row r="736">
          <cell r="E736" t="str">
            <v>RSX</v>
          </cell>
          <cell r="F736">
            <v>2024</v>
          </cell>
        </row>
        <row r="737">
          <cell r="E737" t="str">
            <v>RSX</v>
          </cell>
          <cell r="F737">
            <v>2024</v>
          </cell>
        </row>
        <row r="738">
          <cell r="E738">
            <v>0</v>
          </cell>
          <cell r="F738">
            <v>0</v>
          </cell>
        </row>
        <row r="739">
          <cell r="E739" t="str">
            <v>CLN</v>
          </cell>
          <cell r="F739">
            <v>2021</v>
          </cell>
        </row>
        <row r="740">
          <cell r="E740" t="str">
            <v>CLN</v>
          </cell>
          <cell r="F740">
            <v>2021</v>
          </cell>
        </row>
        <row r="741">
          <cell r="E741" t="str">
            <v>CLN</v>
          </cell>
          <cell r="F741">
            <v>2021</v>
          </cell>
        </row>
        <row r="742">
          <cell r="E742" t="str">
            <v>CLN</v>
          </cell>
          <cell r="F742">
            <v>2025</v>
          </cell>
        </row>
        <row r="743">
          <cell r="E743" t="str">
            <v>CLN</v>
          </cell>
          <cell r="F743" t="str">
            <v>2026-2030</v>
          </cell>
        </row>
        <row r="744">
          <cell r="E744" t="str">
            <v>CLN</v>
          </cell>
          <cell r="F744" t="str">
            <v>2026-2030</v>
          </cell>
        </row>
        <row r="745">
          <cell r="E745" t="str">
            <v>CLN</v>
          </cell>
          <cell r="F745" t="str">
            <v>2026-2030</v>
          </cell>
        </row>
        <row r="746">
          <cell r="E746" t="str">
            <v>CLN</v>
          </cell>
          <cell r="F746" t="str">
            <v>2026-2030</v>
          </cell>
        </row>
        <row r="747">
          <cell r="E747" t="str">
            <v>CLN</v>
          </cell>
          <cell r="F747" t="str">
            <v>2026-2030</v>
          </cell>
        </row>
        <row r="748">
          <cell r="E748">
            <v>0</v>
          </cell>
          <cell r="F748">
            <v>0</v>
          </cell>
        </row>
        <row r="749">
          <cell r="E749">
            <v>0</v>
          </cell>
          <cell r="F749">
            <v>0</v>
          </cell>
        </row>
        <row r="750">
          <cell r="E750">
            <v>0</v>
          </cell>
          <cell r="F750">
            <v>0</v>
          </cell>
        </row>
        <row r="751">
          <cell r="E751">
            <v>0</v>
          </cell>
          <cell r="F751">
            <v>0</v>
          </cell>
        </row>
        <row r="752">
          <cell r="E752">
            <v>0</v>
          </cell>
          <cell r="F752">
            <v>0</v>
          </cell>
        </row>
        <row r="753">
          <cell r="E753">
            <v>0</v>
          </cell>
          <cell r="F753">
            <v>0</v>
          </cell>
        </row>
        <row r="754">
          <cell r="E754">
            <v>0</v>
          </cell>
          <cell r="F754">
            <v>0</v>
          </cell>
        </row>
        <row r="755">
          <cell r="E755">
            <v>0</v>
          </cell>
          <cell r="F755">
            <v>0</v>
          </cell>
        </row>
        <row r="756">
          <cell r="E756">
            <v>0</v>
          </cell>
          <cell r="F756">
            <v>0</v>
          </cell>
        </row>
        <row r="757">
          <cell r="E757">
            <v>0</v>
          </cell>
          <cell r="F757">
            <v>0</v>
          </cell>
        </row>
        <row r="758">
          <cell r="E758">
            <v>0</v>
          </cell>
          <cell r="F758">
            <v>0</v>
          </cell>
        </row>
        <row r="759">
          <cell r="E759">
            <v>0</v>
          </cell>
          <cell r="F759">
            <v>0</v>
          </cell>
        </row>
        <row r="760">
          <cell r="E760">
            <v>0</v>
          </cell>
          <cell r="F760">
            <v>0</v>
          </cell>
        </row>
        <row r="761">
          <cell r="E761">
            <v>0</v>
          </cell>
          <cell r="F761">
            <v>0</v>
          </cell>
        </row>
        <row r="762">
          <cell r="E762">
            <v>0</v>
          </cell>
          <cell r="F762">
            <v>0</v>
          </cell>
        </row>
        <row r="763">
          <cell r="E763">
            <v>0</v>
          </cell>
          <cell r="F763">
            <v>0</v>
          </cell>
        </row>
        <row r="764">
          <cell r="E764">
            <v>0</v>
          </cell>
          <cell r="F764">
            <v>0</v>
          </cell>
        </row>
        <row r="765">
          <cell r="E765">
            <v>0</v>
          </cell>
          <cell r="F765">
            <v>0</v>
          </cell>
        </row>
        <row r="766">
          <cell r="E766">
            <v>0</v>
          </cell>
          <cell r="F766">
            <v>0</v>
          </cell>
        </row>
        <row r="767">
          <cell r="E767">
            <v>0</v>
          </cell>
          <cell r="F767">
            <v>0</v>
          </cell>
        </row>
        <row r="768">
          <cell r="E768">
            <v>0</v>
          </cell>
          <cell r="F768">
            <v>0</v>
          </cell>
        </row>
        <row r="769">
          <cell r="E769">
            <v>0</v>
          </cell>
          <cell r="F769">
            <v>0</v>
          </cell>
        </row>
        <row r="770">
          <cell r="E770">
            <v>0</v>
          </cell>
          <cell r="F770">
            <v>0</v>
          </cell>
        </row>
        <row r="771">
          <cell r="E771">
            <v>0</v>
          </cell>
          <cell r="F771">
            <v>0</v>
          </cell>
        </row>
        <row r="772">
          <cell r="E772">
            <v>0</v>
          </cell>
          <cell r="F772">
            <v>0</v>
          </cell>
        </row>
        <row r="773">
          <cell r="E773">
            <v>0</v>
          </cell>
          <cell r="F773">
            <v>0</v>
          </cell>
        </row>
        <row r="774">
          <cell r="E774">
            <v>0</v>
          </cell>
          <cell r="F774">
            <v>0</v>
          </cell>
        </row>
        <row r="775">
          <cell r="E775">
            <v>0</v>
          </cell>
          <cell r="F775">
            <v>0</v>
          </cell>
        </row>
        <row r="776">
          <cell r="E776">
            <v>0</v>
          </cell>
          <cell r="F776">
            <v>0</v>
          </cell>
        </row>
        <row r="777">
          <cell r="E777">
            <v>0</v>
          </cell>
          <cell r="F777">
            <v>0</v>
          </cell>
        </row>
        <row r="778">
          <cell r="E778">
            <v>0</v>
          </cell>
          <cell r="F778">
            <v>0</v>
          </cell>
        </row>
        <row r="779">
          <cell r="E779">
            <v>0</v>
          </cell>
          <cell r="F779">
            <v>0</v>
          </cell>
        </row>
        <row r="780">
          <cell r="E780">
            <v>0</v>
          </cell>
          <cell r="F780">
            <v>0</v>
          </cell>
        </row>
        <row r="781">
          <cell r="E781">
            <v>0</v>
          </cell>
          <cell r="F781">
            <v>0</v>
          </cell>
        </row>
        <row r="782">
          <cell r="E782">
            <v>0</v>
          </cell>
          <cell r="F782">
            <v>0</v>
          </cell>
        </row>
        <row r="783">
          <cell r="E783">
            <v>0</v>
          </cell>
          <cell r="F783">
            <v>0</v>
          </cell>
        </row>
        <row r="784">
          <cell r="E784">
            <v>0</v>
          </cell>
          <cell r="F784">
            <v>0</v>
          </cell>
        </row>
        <row r="785">
          <cell r="E785">
            <v>0</v>
          </cell>
          <cell r="F785">
            <v>0</v>
          </cell>
        </row>
        <row r="786">
          <cell r="E786">
            <v>0</v>
          </cell>
          <cell r="F786">
            <v>0</v>
          </cell>
        </row>
        <row r="787">
          <cell r="E787">
            <v>0</v>
          </cell>
          <cell r="F787">
            <v>0</v>
          </cell>
        </row>
        <row r="788">
          <cell r="E788">
            <v>0</v>
          </cell>
          <cell r="F788">
            <v>0</v>
          </cell>
        </row>
        <row r="789">
          <cell r="E789">
            <v>0</v>
          </cell>
          <cell r="F789">
            <v>0</v>
          </cell>
        </row>
        <row r="790">
          <cell r="E790">
            <v>0</v>
          </cell>
          <cell r="F790">
            <v>0</v>
          </cell>
        </row>
        <row r="791">
          <cell r="E791">
            <v>0</v>
          </cell>
          <cell r="F791">
            <v>0</v>
          </cell>
        </row>
        <row r="792">
          <cell r="E792">
            <v>0</v>
          </cell>
          <cell r="F792">
            <v>0</v>
          </cell>
        </row>
        <row r="793">
          <cell r="E793">
            <v>0</v>
          </cell>
          <cell r="F793">
            <v>0</v>
          </cell>
        </row>
        <row r="794">
          <cell r="E794">
            <v>0</v>
          </cell>
          <cell r="F794">
            <v>0</v>
          </cell>
        </row>
        <row r="795">
          <cell r="E795">
            <v>0</v>
          </cell>
          <cell r="F795">
            <v>0</v>
          </cell>
        </row>
        <row r="796">
          <cell r="E796">
            <v>0</v>
          </cell>
          <cell r="F796">
            <v>0</v>
          </cell>
        </row>
        <row r="797">
          <cell r="E797">
            <v>0</v>
          </cell>
          <cell r="F797">
            <v>0</v>
          </cell>
        </row>
        <row r="798">
          <cell r="E798">
            <v>0</v>
          </cell>
          <cell r="F798">
            <v>0</v>
          </cell>
        </row>
        <row r="799">
          <cell r="E799">
            <v>0</v>
          </cell>
          <cell r="F799">
            <v>0</v>
          </cell>
        </row>
        <row r="800">
          <cell r="E800">
            <v>0</v>
          </cell>
          <cell r="F800">
            <v>0</v>
          </cell>
        </row>
        <row r="801">
          <cell r="E801">
            <v>0</v>
          </cell>
          <cell r="F801">
            <v>0</v>
          </cell>
        </row>
        <row r="802">
          <cell r="E802">
            <v>0</v>
          </cell>
          <cell r="F802">
            <v>0</v>
          </cell>
        </row>
        <row r="803">
          <cell r="E803">
            <v>0</v>
          </cell>
          <cell r="F803">
            <v>0</v>
          </cell>
        </row>
        <row r="804">
          <cell r="E804">
            <v>0</v>
          </cell>
          <cell r="F804">
            <v>0</v>
          </cell>
        </row>
        <row r="805">
          <cell r="E805">
            <v>0</v>
          </cell>
          <cell r="F805">
            <v>0</v>
          </cell>
        </row>
        <row r="806">
          <cell r="E806">
            <v>0</v>
          </cell>
          <cell r="F806">
            <v>0</v>
          </cell>
        </row>
        <row r="807">
          <cell r="E807">
            <v>0</v>
          </cell>
          <cell r="F807">
            <v>0</v>
          </cell>
        </row>
        <row r="808">
          <cell r="E808">
            <v>0</v>
          </cell>
          <cell r="F808">
            <v>0</v>
          </cell>
        </row>
        <row r="809">
          <cell r="E809">
            <v>0</v>
          </cell>
          <cell r="F809">
            <v>0</v>
          </cell>
        </row>
        <row r="810">
          <cell r="E810">
            <v>0</v>
          </cell>
          <cell r="F810">
            <v>0</v>
          </cell>
        </row>
        <row r="811">
          <cell r="E811">
            <v>0</v>
          </cell>
          <cell r="F811">
            <v>0</v>
          </cell>
        </row>
        <row r="812">
          <cell r="E812">
            <v>0</v>
          </cell>
          <cell r="F812">
            <v>0</v>
          </cell>
        </row>
        <row r="813">
          <cell r="E813">
            <v>0</v>
          </cell>
          <cell r="F813">
            <v>0</v>
          </cell>
        </row>
        <row r="814">
          <cell r="E814">
            <v>0</v>
          </cell>
          <cell r="F814">
            <v>0</v>
          </cell>
        </row>
        <row r="815">
          <cell r="E815">
            <v>0</v>
          </cell>
          <cell r="F815">
            <v>0</v>
          </cell>
        </row>
        <row r="816">
          <cell r="E816">
            <v>0</v>
          </cell>
          <cell r="F816">
            <v>0</v>
          </cell>
        </row>
        <row r="817">
          <cell r="E817">
            <v>0</v>
          </cell>
          <cell r="F817">
            <v>0</v>
          </cell>
        </row>
        <row r="818">
          <cell r="E818">
            <v>0</v>
          </cell>
          <cell r="F818">
            <v>0</v>
          </cell>
        </row>
        <row r="819">
          <cell r="E819">
            <v>0</v>
          </cell>
          <cell r="F819">
            <v>0</v>
          </cell>
        </row>
        <row r="820">
          <cell r="E820">
            <v>0</v>
          </cell>
          <cell r="F820">
            <v>0</v>
          </cell>
        </row>
        <row r="821">
          <cell r="E821">
            <v>0</v>
          </cell>
          <cell r="F821">
            <v>0</v>
          </cell>
        </row>
        <row r="822">
          <cell r="E822">
            <v>0</v>
          </cell>
          <cell r="F822">
            <v>0</v>
          </cell>
        </row>
        <row r="823">
          <cell r="E823">
            <v>0</v>
          </cell>
          <cell r="F823">
            <v>0</v>
          </cell>
        </row>
        <row r="824">
          <cell r="E824">
            <v>0</v>
          </cell>
          <cell r="F824">
            <v>0</v>
          </cell>
        </row>
        <row r="825">
          <cell r="E825">
            <v>0</v>
          </cell>
          <cell r="F825">
            <v>0</v>
          </cell>
        </row>
        <row r="826">
          <cell r="E826">
            <v>0</v>
          </cell>
          <cell r="F826">
            <v>0</v>
          </cell>
        </row>
        <row r="827">
          <cell r="E827">
            <v>0</v>
          </cell>
          <cell r="F827">
            <v>0</v>
          </cell>
        </row>
        <row r="828">
          <cell r="E828">
            <v>0</v>
          </cell>
          <cell r="F828">
            <v>0</v>
          </cell>
        </row>
        <row r="829">
          <cell r="E829">
            <v>0</v>
          </cell>
          <cell r="F829">
            <v>0</v>
          </cell>
        </row>
        <row r="830">
          <cell r="E830">
            <v>0</v>
          </cell>
          <cell r="F830">
            <v>0</v>
          </cell>
        </row>
        <row r="831">
          <cell r="E831">
            <v>0</v>
          </cell>
          <cell r="F831">
            <v>0</v>
          </cell>
        </row>
        <row r="832">
          <cell r="E832">
            <v>0</v>
          </cell>
          <cell r="F832">
            <v>0</v>
          </cell>
        </row>
        <row r="833">
          <cell r="E833">
            <v>0</v>
          </cell>
          <cell r="F833">
            <v>0</v>
          </cell>
        </row>
        <row r="834">
          <cell r="E834">
            <v>0</v>
          </cell>
          <cell r="F834">
            <v>0</v>
          </cell>
        </row>
        <row r="835">
          <cell r="E835">
            <v>0</v>
          </cell>
          <cell r="F835">
            <v>0</v>
          </cell>
        </row>
        <row r="836">
          <cell r="E836">
            <v>0</v>
          </cell>
          <cell r="F836">
            <v>0</v>
          </cell>
        </row>
        <row r="837">
          <cell r="E837">
            <v>0</v>
          </cell>
          <cell r="F837">
            <v>0</v>
          </cell>
        </row>
        <row r="838">
          <cell r="E838">
            <v>0</v>
          </cell>
          <cell r="F838">
            <v>0</v>
          </cell>
        </row>
        <row r="839">
          <cell r="E839">
            <v>0</v>
          </cell>
          <cell r="F839">
            <v>0</v>
          </cell>
        </row>
        <row r="840">
          <cell r="E840">
            <v>0</v>
          </cell>
          <cell r="F840">
            <v>0</v>
          </cell>
        </row>
        <row r="841">
          <cell r="E841">
            <v>0</v>
          </cell>
          <cell r="F841">
            <v>0</v>
          </cell>
        </row>
        <row r="842">
          <cell r="E842">
            <v>0</v>
          </cell>
          <cell r="F842">
            <v>0</v>
          </cell>
        </row>
        <row r="843">
          <cell r="E843">
            <v>0</v>
          </cell>
          <cell r="F843">
            <v>0</v>
          </cell>
        </row>
        <row r="844">
          <cell r="E844">
            <v>0</v>
          </cell>
          <cell r="F844">
            <v>0</v>
          </cell>
        </row>
        <row r="845">
          <cell r="E845">
            <v>0</v>
          </cell>
          <cell r="F845">
            <v>0</v>
          </cell>
        </row>
        <row r="846">
          <cell r="E846">
            <v>0</v>
          </cell>
          <cell r="F846">
            <v>0</v>
          </cell>
        </row>
        <row r="847">
          <cell r="E847">
            <v>0</v>
          </cell>
          <cell r="F847">
            <v>0</v>
          </cell>
        </row>
        <row r="848">
          <cell r="E848">
            <v>0</v>
          </cell>
          <cell r="F848">
            <v>0</v>
          </cell>
        </row>
        <row r="849">
          <cell r="E849">
            <v>0</v>
          </cell>
          <cell r="F849">
            <v>0</v>
          </cell>
        </row>
        <row r="850">
          <cell r="E850">
            <v>0</v>
          </cell>
          <cell r="F850">
            <v>0</v>
          </cell>
        </row>
        <row r="851">
          <cell r="E851">
            <v>0</v>
          </cell>
          <cell r="F851">
            <v>0</v>
          </cell>
        </row>
        <row r="852">
          <cell r="E852">
            <v>0</v>
          </cell>
          <cell r="F852">
            <v>0</v>
          </cell>
        </row>
        <row r="853">
          <cell r="E853">
            <v>0</v>
          </cell>
          <cell r="F853">
            <v>0</v>
          </cell>
        </row>
        <row r="854">
          <cell r="E854">
            <v>0</v>
          </cell>
          <cell r="F854">
            <v>0</v>
          </cell>
        </row>
        <row r="855">
          <cell r="E855">
            <v>0</v>
          </cell>
          <cell r="F855">
            <v>0</v>
          </cell>
        </row>
        <row r="856">
          <cell r="E856">
            <v>0</v>
          </cell>
          <cell r="F856">
            <v>0</v>
          </cell>
        </row>
        <row r="857">
          <cell r="E857">
            <v>0</v>
          </cell>
          <cell r="F857">
            <v>0</v>
          </cell>
        </row>
        <row r="858">
          <cell r="E858">
            <v>0</v>
          </cell>
          <cell r="F858">
            <v>0</v>
          </cell>
        </row>
        <row r="859">
          <cell r="E859">
            <v>0</v>
          </cell>
          <cell r="F859">
            <v>0</v>
          </cell>
        </row>
        <row r="860">
          <cell r="E860">
            <v>0</v>
          </cell>
          <cell r="F860">
            <v>0</v>
          </cell>
        </row>
        <row r="861">
          <cell r="E861">
            <v>0</v>
          </cell>
          <cell r="F861">
            <v>0</v>
          </cell>
        </row>
        <row r="862">
          <cell r="E862">
            <v>0</v>
          </cell>
          <cell r="F862">
            <v>0</v>
          </cell>
        </row>
        <row r="863">
          <cell r="E863">
            <v>0</v>
          </cell>
          <cell r="F863">
            <v>0</v>
          </cell>
        </row>
        <row r="864">
          <cell r="E864">
            <v>0</v>
          </cell>
          <cell r="F864">
            <v>0</v>
          </cell>
        </row>
        <row r="865">
          <cell r="E865">
            <v>0</v>
          </cell>
          <cell r="F865">
            <v>0</v>
          </cell>
        </row>
        <row r="866">
          <cell r="E866">
            <v>0</v>
          </cell>
          <cell r="F866">
            <v>0</v>
          </cell>
        </row>
        <row r="867">
          <cell r="E867">
            <v>0</v>
          </cell>
          <cell r="F867">
            <v>0</v>
          </cell>
        </row>
        <row r="868">
          <cell r="E868">
            <v>0</v>
          </cell>
          <cell r="F868">
            <v>0</v>
          </cell>
        </row>
        <row r="869">
          <cell r="E869">
            <v>0</v>
          </cell>
          <cell r="F869">
            <v>0</v>
          </cell>
        </row>
        <row r="870">
          <cell r="E870">
            <v>0</v>
          </cell>
          <cell r="F870">
            <v>0</v>
          </cell>
        </row>
        <row r="871">
          <cell r="E871">
            <v>0</v>
          </cell>
          <cell r="F871">
            <v>0</v>
          </cell>
        </row>
        <row r="872">
          <cell r="E872">
            <v>0</v>
          </cell>
          <cell r="F872">
            <v>0</v>
          </cell>
        </row>
        <row r="873">
          <cell r="E873">
            <v>0</v>
          </cell>
          <cell r="F873">
            <v>0</v>
          </cell>
        </row>
        <row r="874">
          <cell r="E874">
            <v>0</v>
          </cell>
          <cell r="F874">
            <v>0</v>
          </cell>
        </row>
        <row r="875">
          <cell r="E875">
            <v>0</v>
          </cell>
          <cell r="F875">
            <v>0</v>
          </cell>
        </row>
        <row r="876">
          <cell r="E876">
            <v>0</v>
          </cell>
          <cell r="F876">
            <v>0</v>
          </cell>
        </row>
        <row r="877">
          <cell r="E877">
            <v>0</v>
          </cell>
          <cell r="F877">
            <v>0</v>
          </cell>
        </row>
        <row r="878">
          <cell r="E878">
            <v>0</v>
          </cell>
          <cell r="F878">
            <v>0</v>
          </cell>
        </row>
        <row r="879">
          <cell r="E879">
            <v>0</v>
          </cell>
          <cell r="F879">
            <v>0</v>
          </cell>
        </row>
        <row r="880">
          <cell r="E880">
            <v>0</v>
          </cell>
          <cell r="F880">
            <v>0</v>
          </cell>
        </row>
        <row r="881">
          <cell r="E881">
            <v>0</v>
          </cell>
          <cell r="F881">
            <v>0</v>
          </cell>
        </row>
        <row r="882">
          <cell r="E882">
            <v>0</v>
          </cell>
          <cell r="F882">
            <v>0</v>
          </cell>
        </row>
        <row r="883">
          <cell r="E883">
            <v>0</v>
          </cell>
          <cell r="F883">
            <v>0</v>
          </cell>
        </row>
        <row r="884">
          <cell r="E884">
            <v>0</v>
          </cell>
          <cell r="F884">
            <v>0</v>
          </cell>
        </row>
        <row r="885">
          <cell r="E885">
            <v>0</v>
          </cell>
          <cell r="F885">
            <v>0</v>
          </cell>
        </row>
        <row r="886">
          <cell r="E886">
            <v>0</v>
          </cell>
          <cell r="F886">
            <v>0</v>
          </cell>
        </row>
        <row r="887">
          <cell r="E887">
            <v>0</v>
          </cell>
          <cell r="F887">
            <v>0</v>
          </cell>
        </row>
        <row r="888">
          <cell r="E888">
            <v>0</v>
          </cell>
          <cell r="F888">
            <v>0</v>
          </cell>
        </row>
        <row r="889">
          <cell r="E889">
            <v>0</v>
          </cell>
          <cell r="F889">
            <v>0</v>
          </cell>
        </row>
        <row r="890">
          <cell r="E890">
            <v>0</v>
          </cell>
          <cell r="F890">
            <v>0</v>
          </cell>
        </row>
        <row r="891">
          <cell r="E891">
            <v>0</v>
          </cell>
          <cell r="F891">
            <v>0</v>
          </cell>
        </row>
        <row r="892">
          <cell r="E892">
            <v>0</v>
          </cell>
          <cell r="F892">
            <v>0</v>
          </cell>
        </row>
        <row r="893">
          <cell r="E893">
            <v>0</v>
          </cell>
          <cell r="F893">
            <v>0</v>
          </cell>
        </row>
        <row r="894">
          <cell r="E894">
            <v>0</v>
          </cell>
          <cell r="F894">
            <v>0</v>
          </cell>
        </row>
        <row r="895">
          <cell r="E895">
            <v>0</v>
          </cell>
          <cell r="F895">
            <v>0</v>
          </cell>
        </row>
        <row r="896">
          <cell r="E896">
            <v>0</v>
          </cell>
          <cell r="F896">
            <v>0</v>
          </cell>
        </row>
        <row r="897">
          <cell r="E897">
            <v>0</v>
          </cell>
          <cell r="F897">
            <v>0</v>
          </cell>
        </row>
        <row r="898">
          <cell r="E898">
            <v>0</v>
          </cell>
          <cell r="F898">
            <v>0</v>
          </cell>
        </row>
        <row r="899">
          <cell r="E899">
            <v>0</v>
          </cell>
          <cell r="F899">
            <v>0</v>
          </cell>
        </row>
        <row r="900">
          <cell r="E900">
            <v>0</v>
          </cell>
          <cell r="F900">
            <v>0</v>
          </cell>
        </row>
        <row r="901">
          <cell r="E901">
            <v>0</v>
          </cell>
          <cell r="F901">
            <v>0</v>
          </cell>
        </row>
        <row r="902">
          <cell r="E902">
            <v>0</v>
          </cell>
          <cell r="F902">
            <v>0</v>
          </cell>
        </row>
        <row r="903">
          <cell r="E903">
            <v>0</v>
          </cell>
          <cell r="F903">
            <v>0</v>
          </cell>
        </row>
        <row r="904">
          <cell r="E904">
            <v>0</v>
          </cell>
          <cell r="F904">
            <v>0</v>
          </cell>
        </row>
        <row r="905">
          <cell r="E905">
            <v>0</v>
          </cell>
          <cell r="F905">
            <v>0</v>
          </cell>
        </row>
        <row r="906">
          <cell r="E906">
            <v>0</v>
          </cell>
          <cell r="F906">
            <v>0</v>
          </cell>
        </row>
        <row r="907">
          <cell r="E907">
            <v>0</v>
          </cell>
          <cell r="F907">
            <v>0</v>
          </cell>
        </row>
        <row r="908">
          <cell r="E908">
            <v>0</v>
          </cell>
          <cell r="F908">
            <v>0</v>
          </cell>
        </row>
        <row r="909">
          <cell r="E909">
            <v>0</v>
          </cell>
          <cell r="F909">
            <v>0</v>
          </cell>
        </row>
        <row r="910">
          <cell r="E910">
            <v>0</v>
          </cell>
          <cell r="F910">
            <v>0</v>
          </cell>
        </row>
        <row r="911">
          <cell r="E911">
            <v>0</v>
          </cell>
          <cell r="F911">
            <v>0</v>
          </cell>
        </row>
        <row r="912">
          <cell r="E912">
            <v>0</v>
          </cell>
          <cell r="F912">
            <v>0</v>
          </cell>
        </row>
        <row r="913">
          <cell r="E913">
            <v>0</v>
          </cell>
          <cell r="F913">
            <v>0</v>
          </cell>
        </row>
        <row r="914">
          <cell r="E914">
            <v>0</v>
          </cell>
          <cell r="F914">
            <v>0</v>
          </cell>
        </row>
        <row r="915">
          <cell r="E915">
            <v>0</v>
          </cell>
          <cell r="F915">
            <v>0</v>
          </cell>
        </row>
        <row r="916">
          <cell r="E916">
            <v>0</v>
          </cell>
          <cell r="F916">
            <v>0</v>
          </cell>
        </row>
        <row r="917">
          <cell r="E917">
            <v>0</v>
          </cell>
          <cell r="F917">
            <v>0</v>
          </cell>
        </row>
        <row r="918">
          <cell r="E918">
            <v>0</v>
          </cell>
          <cell r="F918">
            <v>0</v>
          </cell>
        </row>
        <row r="919">
          <cell r="E919">
            <v>0</v>
          </cell>
          <cell r="F919">
            <v>0</v>
          </cell>
        </row>
        <row r="920">
          <cell r="E920">
            <v>0</v>
          </cell>
          <cell r="F920">
            <v>0</v>
          </cell>
        </row>
        <row r="921">
          <cell r="E921">
            <v>0</v>
          </cell>
          <cell r="F921">
            <v>0</v>
          </cell>
        </row>
        <row r="922">
          <cell r="E922">
            <v>0</v>
          </cell>
          <cell r="F922">
            <v>0</v>
          </cell>
        </row>
        <row r="923">
          <cell r="E923">
            <v>0</v>
          </cell>
          <cell r="F923">
            <v>0</v>
          </cell>
        </row>
        <row r="924">
          <cell r="E924">
            <v>0</v>
          </cell>
          <cell r="F924">
            <v>0</v>
          </cell>
        </row>
        <row r="925">
          <cell r="E925">
            <v>0</v>
          </cell>
          <cell r="F925">
            <v>0</v>
          </cell>
        </row>
        <row r="926">
          <cell r="E926">
            <v>0</v>
          </cell>
          <cell r="F926">
            <v>0</v>
          </cell>
        </row>
        <row r="927">
          <cell r="E927">
            <v>0</v>
          </cell>
          <cell r="F927">
            <v>0</v>
          </cell>
        </row>
        <row r="928">
          <cell r="E928">
            <v>0</v>
          </cell>
          <cell r="F928">
            <v>0</v>
          </cell>
        </row>
        <row r="929">
          <cell r="E929">
            <v>0</v>
          </cell>
          <cell r="F929">
            <v>0</v>
          </cell>
        </row>
        <row r="930">
          <cell r="E930">
            <v>0</v>
          </cell>
          <cell r="F930">
            <v>0</v>
          </cell>
        </row>
        <row r="931">
          <cell r="E931">
            <v>0</v>
          </cell>
          <cell r="F931">
            <v>0</v>
          </cell>
        </row>
        <row r="932">
          <cell r="E932">
            <v>0</v>
          </cell>
          <cell r="F932">
            <v>0</v>
          </cell>
        </row>
        <row r="933">
          <cell r="E933">
            <v>0</v>
          </cell>
          <cell r="F933">
            <v>0</v>
          </cell>
        </row>
        <row r="934">
          <cell r="E934">
            <v>0</v>
          </cell>
          <cell r="F934">
            <v>0</v>
          </cell>
        </row>
        <row r="935">
          <cell r="E935">
            <v>0</v>
          </cell>
          <cell r="F935">
            <v>0</v>
          </cell>
        </row>
        <row r="936">
          <cell r="E936">
            <v>0</v>
          </cell>
          <cell r="F936">
            <v>0</v>
          </cell>
        </row>
        <row r="937">
          <cell r="E937">
            <v>0</v>
          </cell>
          <cell r="F937">
            <v>0</v>
          </cell>
        </row>
      </sheetData>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Bieu 10"/>
      <sheetName val="CT_3nam"/>
      <sheetName val="Sheet5"/>
      <sheetName val="Bieu 10 (2)"/>
      <sheetName val="Sheet1"/>
      <sheetName val="Sheet2"/>
    </sheetNames>
    <sheetDataSet>
      <sheetData sheetId="0">
        <row r="401">
          <cell r="C401" t="str">
            <v>Các xã, thị trấn</v>
          </cell>
        </row>
        <row r="402">
          <cell r="C402" t="str">
            <v>Hàm Mỹ</v>
          </cell>
        </row>
        <row r="403">
          <cell r="C403" t="str">
            <v/>
          </cell>
        </row>
        <row r="404">
          <cell r="C404" t="str">
            <v/>
          </cell>
        </row>
        <row r="405">
          <cell r="C405" t="str">
            <v/>
          </cell>
        </row>
        <row r="406">
          <cell r="C406" t="str">
            <v/>
          </cell>
        </row>
        <row r="407">
          <cell r="C407" t="str">
            <v/>
          </cell>
        </row>
        <row r="408">
          <cell r="C408" t="str">
            <v/>
          </cell>
        </row>
        <row r="409">
          <cell r="C409" t="str">
            <v/>
          </cell>
        </row>
        <row r="410">
          <cell r="C410" t="str">
            <v/>
          </cell>
        </row>
        <row r="411">
          <cell r="C411" t="str">
            <v/>
          </cell>
        </row>
        <row r="412">
          <cell r="C412">
            <v>2</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81"/>
  <sheetViews>
    <sheetView showZeros="0" zoomScaleNormal="115" workbookViewId="0">
      <pane xSplit="2" ySplit="8" topLeftCell="C39" activePane="bottomRight" state="frozen"/>
      <selection activeCell="I21" sqref="I21"/>
      <selection pane="topRight" activeCell="I21" sqref="I21"/>
      <selection pane="bottomLeft" activeCell="I21" sqref="I21"/>
      <selection pane="bottomRight" activeCell="A4" sqref="A4:Q4"/>
    </sheetView>
  </sheetViews>
  <sheetFormatPr defaultColWidth="9.140625" defaultRowHeight="15" x14ac:dyDescent="0.2"/>
  <cols>
    <col min="1" max="1" width="4.28515625" style="3" customWidth="1"/>
    <col min="2" max="2" width="31.7109375" style="11" customWidth="1"/>
    <col min="3" max="3" width="5" style="3" customWidth="1"/>
    <col min="4" max="4" width="9.7109375" style="3" customWidth="1"/>
    <col min="5" max="5" width="7.7109375" style="3" customWidth="1"/>
    <col min="6" max="6" width="8.7109375" style="3" customWidth="1"/>
    <col min="7" max="10" width="7.7109375" style="3" customWidth="1"/>
    <col min="11" max="11" width="8.85546875" style="3" customWidth="1"/>
    <col min="12" max="12" width="7.7109375" style="3" customWidth="1"/>
    <col min="13" max="13" width="9" style="3" customWidth="1"/>
    <col min="14" max="14" width="8.85546875" style="3" customWidth="1"/>
    <col min="15" max="17" width="7.7109375" style="3" customWidth="1"/>
    <col min="18" max="201" width="9.140625" style="3"/>
    <col min="202" max="202" width="4.28515625" style="3" customWidth="1"/>
    <col min="203" max="203" width="32" style="3" customWidth="1"/>
    <col min="204" max="204" width="5" style="3" bestFit="1" customWidth="1"/>
    <col min="205" max="205" width="10" style="3" customWidth="1"/>
    <col min="206" max="206" width="8.85546875" style="3" customWidth="1"/>
    <col min="207" max="207" width="12.42578125" style="3" customWidth="1"/>
    <col min="208" max="215" width="8.7109375" style="3" customWidth="1"/>
    <col min="216" max="16384" width="9.140625" style="3"/>
  </cols>
  <sheetData>
    <row r="1" spans="1:17" x14ac:dyDescent="0.2">
      <c r="A1" s="178" t="s">
        <v>30</v>
      </c>
      <c r="B1" s="178"/>
      <c r="C1" s="1"/>
      <c r="D1" s="1"/>
      <c r="E1" s="1"/>
      <c r="F1" s="1"/>
      <c r="G1" s="1"/>
      <c r="H1" s="1"/>
      <c r="I1" s="1"/>
      <c r="J1" s="1"/>
      <c r="K1" s="1"/>
      <c r="L1" s="1"/>
      <c r="M1" s="1"/>
      <c r="N1" s="1"/>
      <c r="O1" s="1"/>
      <c r="P1" s="1"/>
      <c r="Q1" s="1"/>
    </row>
    <row r="2" spans="1:17" s="86" customFormat="1" ht="16.5" x14ac:dyDescent="0.2">
      <c r="A2" s="179" t="s">
        <v>34</v>
      </c>
      <c r="B2" s="179"/>
      <c r="C2" s="179"/>
      <c r="D2" s="179"/>
      <c r="E2" s="179"/>
      <c r="F2" s="179"/>
      <c r="G2" s="179"/>
      <c r="H2" s="179"/>
      <c r="I2" s="179"/>
      <c r="J2" s="179"/>
      <c r="K2" s="179"/>
      <c r="L2" s="179"/>
      <c r="M2" s="179"/>
      <c r="N2" s="179"/>
      <c r="O2" s="179"/>
      <c r="P2" s="179"/>
      <c r="Q2" s="179"/>
    </row>
    <row r="3" spans="1:17" s="86" customFormat="1" ht="16.5" x14ac:dyDescent="0.2">
      <c r="A3" s="179" t="s">
        <v>237</v>
      </c>
      <c r="B3" s="179"/>
      <c r="C3" s="179"/>
      <c r="D3" s="179"/>
      <c r="E3" s="179"/>
      <c r="F3" s="179"/>
      <c r="G3" s="179"/>
      <c r="H3" s="179"/>
      <c r="I3" s="179"/>
      <c r="J3" s="179"/>
      <c r="K3" s="179"/>
      <c r="L3" s="179"/>
      <c r="M3" s="179"/>
      <c r="N3" s="179"/>
      <c r="O3" s="179"/>
      <c r="P3" s="179"/>
      <c r="Q3" s="179"/>
    </row>
    <row r="4" spans="1:17" s="86" customFormat="1" ht="16.5" x14ac:dyDescent="0.2">
      <c r="A4" s="182" t="s">
        <v>753</v>
      </c>
      <c r="B4" s="182"/>
      <c r="C4" s="182"/>
      <c r="D4" s="182"/>
      <c r="E4" s="182"/>
      <c r="F4" s="182"/>
      <c r="G4" s="182"/>
      <c r="H4" s="182"/>
      <c r="I4" s="182"/>
      <c r="J4" s="182"/>
      <c r="K4" s="182"/>
      <c r="L4" s="182"/>
      <c r="M4" s="182"/>
      <c r="N4" s="182"/>
      <c r="O4" s="182"/>
      <c r="P4" s="182"/>
      <c r="Q4" s="182"/>
    </row>
    <row r="5" spans="1:17" x14ac:dyDescent="0.2">
      <c r="A5" s="4"/>
      <c r="B5" s="5"/>
      <c r="C5" s="4"/>
      <c r="D5" s="4"/>
      <c r="E5" s="6"/>
      <c r="F5" s="6"/>
      <c r="G5" s="6"/>
      <c r="H5" s="6"/>
      <c r="I5" s="6"/>
      <c r="J5" s="6"/>
      <c r="K5" s="6"/>
      <c r="L5" s="6"/>
      <c r="M5" s="6"/>
      <c r="N5" s="6"/>
      <c r="P5" s="6" t="s">
        <v>194</v>
      </c>
      <c r="Q5" s="6"/>
    </row>
    <row r="6" spans="1:17" x14ac:dyDescent="0.2">
      <c r="A6" s="180" t="s">
        <v>38</v>
      </c>
      <c r="B6" s="181" t="s">
        <v>161</v>
      </c>
      <c r="C6" s="180" t="s">
        <v>79</v>
      </c>
      <c r="D6" s="181" t="s">
        <v>183</v>
      </c>
      <c r="E6" s="181" t="s">
        <v>225</v>
      </c>
      <c r="F6" s="181"/>
      <c r="G6" s="181"/>
      <c r="H6" s="181"/>
      <c r="I6" s="181"/>
      <c r="J6" s="181"/>
      <c r="K6" s="181"/>
      <c r="L6" s="181"/>
      <c r="M6" s="181"/>
      <c r="N6" s="181"/>
      <c r="O6" s="181"/>
      <c r="P6" s="181"/>
      <c r="Q6" s="181"/>
    </row>
    <row r="7" spans="1:17" ht="38.25" x14ac:dyDescent="0.2">
      <c r="A7" s="180"/>
      <c r="B7" s="181"/>
      <c r="C7" s="180"/>
      <c r="D7" s="181"/>
      <c r="E7" s="87" t="s">
        <v>238</v>
      </c>
      <c r="F7" s="87" t="s">
        <v>239</v>
      </c>
      <c r="G7" s="87" t="s">
        <v>240</v>
      </c>
      <c r="H7" s="87" t="s">
        <v>241</v>
      </c>
      <c r="I7" s="87" t="s">
        <v>242</v>
      </c>
      <c r="J7" s="87" t="s">
        <v>243</v>
      </c>
      <c r="K7" s="87" t="s">
        <v>244</v>
      </c>
      <c r="L7" s="87" t="s">
        <v>245</v>
      </c>
      <c r="M7" s="87" t="s">
        <v>246</v>
      </c>
      <c r="N7" s="87" t="s">
        <v>247</v>
      </c>
      <c r="O7" s="87" t="s">
        <v>248</v>
      </c>
      <c r="P7" s="87" t="s">
        <v>249</v>
      </c>
      <c r="Q7" s="87" t="s">
        <v>250</v>
      </c>
    </row>
    <row r="8" spans="1:17" s="7" customFormat="1" ht="25.5" x14ac:dyDescent="0.2">
      <c r="A8" s="88">
        <v>1</v>
      </c>
      <c r="B8" s="89">
        <v>2</v>
      </c>
      <c r="C8" s="90">
        <v>3</v>
      </c>
      <c r="D8" s="89" t="s">
        <v>682</v>
      </c>
      <c r="E8" s="90">
        <v>5</v>
      </c>
      <c r="F8" s="90">
        <v>6</v>
      </c>
      <c r="G8" s="90">
        <v>7</v>
      </c>
      <c r="H8" s="90">
        <v>8</v>
      </c>
      <c r="I8" s="90">
        <v>9</v>
      </c>
      <c r="J8" s="90">
        <v>10</v>
      </c>
      <c r="K8" s="90">
        <v>11</v>
      </c>
      <c r="L8" s="90">
        <v>12</v>
      </c>
      <c r="M8" s="90">
        <v>13</v>
      </c>
      <c r="N8" s="90">
        <v>14</v>
      </c>
      <c r="O8" s="90">
        <v>15</v>
      </c>
      <c r="P8" s="90">
        <v>16</v>
      </c>
      <c r="Q8" s="90">
        <v>17</v>
      </c>
    </row>
    <row r="9" spans="1:17" s="8" customFormat="1" ht="12.75" x14ac:dyDescent="0.2">
      <c r="A9" s="93" t="s">
        <v>180</v>
      </c>
      <c r="B9" s="94" t="s">
        <v>182</v>
      </c>
      <c r="C9" s="95"/>
      <c r="D9" s="96">
        <v>105818.16999999998</v>
      </c>
      <c r="E9" s="96">
        <v>3090.9599999999996</v>
      </c>
      <c r="F9" s="96">
        <v>12308.89</v>
      </c>
      <c r="G9" s="96">
        <v>8220.73</v>
      </c>
      <c r="H9" s="96">
        <v>6127.1400000000012</v>
      </c>
      <c r="I9" s="96">
        <v>8090.9500000000007</v>
      </c>
      <c r="J9" s="96">
        <v>3228.2900000000004</v>
      </c>
      <c r="K9" s="96">
        <v>11130.539999999999</v>
      </c>
      <c r="L9" s="96">
        <v>1860.7299999999998</v>
      </c>
      <c r="M9" s="96">
        <v>20630.209999999995</v>
      </c>
      <c r="N9" s="96">
        <v>13371.210000000001</v>
      </c>
      <c r="O9" s="96">
        <v>6036.0700000000006</v>
      </c>
      <c r="P9" s="96">
        <v>6634.96</v>
      </c>
      <c r="Q9" s="96">
        <v>5087.49</v>
      </c>
    </row>
    <row r="10" spans="1:17" x14ac:dyDescent="0.2">
      <c r="A10" s="97">
        <v>1</v>
      </c>
      <c r="B10" s="98" t="s">
        <v>55</v>
      </c>
      <c r="C10" s="97" t="s">
        <v>84</v>
      </c>
      <c r="D10" s="99">
        <v>96366.819999999978</v>
      </c>
      <c r="E10" s="99">
        <v>2484.27</v>
      </c>
      <c r="F10" s="99">
        <v>12053.58</v>
      </c>
      <c r="G10" s="99">
        <v>7684.28</v>
      </c>
      <c r="H10" s="99">
        <v>4734.8400000000011</v>
      </c>
      <c r="I10" s="99">
        <v>7490.4400000000014</v>
      </c>
      <c r="J10" s="99">
        <v>2496.5300000000002</v>
      </c>
      <c r="K10" s="99">
        <v>10148.48</v>
      </c>
      <c r="L10" s="99">
        <v>1563.0099999999998</v>
      </c>
      <c r="M10" s="99">
        <v>19743.109999999997</v>
      </c>
      <c r="N10" s="99">
        <v>12440.54</v>
      </c>
      <c r="O10" s="99">
        <v>5161.670000000001</v>
      </c>
      <c r="P10" s="99">
        <v>6048.26</v>
      </c>
      <c r="Q10" s="99">
        <v>4317.8100000000004</v>
      </c>
    </row>
    <row r="11" spans="1:17" x14ac:dyDescent="0.2">
      <c r="A11" s="97"/>
      <c r="B11" s="100" t="s">
        <v>61</v>
      </c>
      <c r="C11" s="101"/>
      <c r="D11" s="102">
        <v>0</v>
      </c>
      <c r="E11" s="102">
        <v>0</v>
      </c>
      <c r="F11" s="102">
        <v>0</v>
      </c>
      <c r="G11" s="102">
        <v>0</v>
      </c>
      <c r="H11" s="102">
        <v>0</v>
      </c>
      <c r="I11" s="102">
        <v>0</v>
      </c>
      <c r="J11" s="102">
        <v>0</v>
      </c>
      <c r="K11" s="102">
        <v>0</v>
      </c>
      <c r="L11" s="102">
        <v>0</v>
      </c>
      <c r="M11" s="102">
        <v>0</v>
      </c>
      <c r="N11" s="102">
        <v>0</v>
      </c>
      <c r="O11" s="102">
        <v>0</v>
      </c>
      <c r="P11" s="102">
        <v>0</v>
      </c>
      <c r="Q11" s="102">
        <v>0</v>
      </c>
    </row>
    <row r="12" spans="1:17" x14ac:dyDescent="0.2">
      <c r="A12" s="101" t="s">
        <v>39</v>
      </c>
      <c r="B12" s="103" t="s">
        <v>101</v>
      </c>
      <c r="C12" s="104" t="s">
        <v>103</v>
      </c>
      <c r="D12" s="105">
        <v>2449.4000000000005</v>
      </c>
      <c r="E12" s="106">
        <v>86.36</v>
      </c>
      <c r="F12" s="106">
        <v>238.82</v>
      </c>
      <c r="G12" s="106">
        <v>172.26000000000002</v>
      </c>
      <c r="H12" s="106">
        <v>391.98</v>
      </c>
      <c r="I12" s="106">
        <v>146.28</v>
      </c>
      <c r="J12" s="106">
        <v>231.06</v>
      </c>
      <c r="K12" s="106">
        <v>316.68</v>
      </c>
      <c r="L12" s="106">
        <v>59.88</v>
      </c>
      <c r="M12" s="106">
        <v>11.24</v>
      </c>
      <c r="N12" s="106">
        <v>117.67</v>
      </c>
      <c r="O12" s="106">
        <v>140.5</v>
      </c>
      <c r="P12" s="106">
        <v>524.75</v>
      </c>
      <c r="Q12" s="106">
        <v>11.92</v>
      </c>
    </row>
    <row r="13" spans="1:17" s="9" customFormat="1" x14ac:dyDescent="0.2">
      <c r="A13" s="107"/>
      <c r="B13" s="108" t="s">
        <v>162</v>
      </c>
      <c r="C13" s="109" t="s">
        <v>102</v>
      </c>
      <c r="D13" s="110">
        <v>895.65999999999985</v>
      </c>
      <c r="E13" s="111">
        <v>0</v>
      </c>
      <c r="F13" s="111">
        <v>59.089999999999996</v>
      </c>
      <c r="G13" s="111">
        <v>0.74</v>
      </c>
      <c r="H13" s="111">
        <v>144.16000000000003</v>
      </c>
      <c r="I13" s="111">
        <v>147.82</v>
      </c>
      <c r="J13" s="111">
        <v>58.7</v>
      </c>
      <c r="K13" s="111">
        <v>317.91999999999996</v>
      </c>
      <c r="L13" s="111">
        <v>3.27</v>
      </c>
      <c r="M13" s="111">
        <v>0</v>
      </c>
      <c r="N13" s="111">
        <v>0</v>
      </c>
      <c r="O13" s="111">
        <v>31.81</v>
      </c>
      <c r="P13" s="111">
        <v>118.98</v>
      </c>
      <c r="Q13" s="111">
        <v>13.17</v>
      </c>
    </row>
    <row r="14" spans="1:17" x14ac:dyDescent="0.2">
      <c r="A14" s="101" t="s">
        <v>40</v>
      </c>
      <c r="B14" s="112" t="s">
        <v>116</v>
      </c>
      <c r="C14" s="104" t="s">
        <v>139</v>
      </c>
      <c r="D14" s="105">
        <v>3674.6700000000005</v>
      </c>
      <c r="E14" s="106">
        <v>131.65</v>
      </c>
      <c r="F14" s="106">
        <v>311.83</v>
      </c>
      <c r="G14" s="106">
        <v>275.5</v>
      </c>
      <c r="H14" s="106">
        <v>454.14000000000004</v>
      </c>
      <c r="I14" s="106">
        <v>131.91</v>
      </c>
      <c r="J14" s="106">
        <v>201.28</v>
      </c>
      <c r="K14" s="106">
        <v>226.56</v>
      </c>
      <c r="L14" s="106">
        <v>36.25</v>
      </c>
      <c r="M14" s="106">
        <v>110.04</v>
      </c>
      <c r="N14" s="106">
        <v>1105.52</v>
      </c>
      <c r="O14" s="106">
        <v>253.17</v>
      </c>
      <c r="P14" s="106">
        <v>269.61</v>
      </c>
      <c r="Q14" s="106">
        <v>167.21</v>
      </c>
    </row>
    <row r="15" spans="1:17" x14ac:dyDescent="0.2">
      <c r="A15" s="101" t="s">
        <v>41</v>
      </c>
      <c r="B15" s="103" t="s">
        <v>56</v>
      </c>
      <c r="C15" s="104" t="s">
        <v>65</v>
      </c>
      <c r="D15" s="105">
        <v>37542.07</v>
      </c>
      <c r="E15" s="106">
        <v>1739.6399999999999</v>
      </c>
      <c r="F15" s="106">
        <v>2128.29</v>
      </c>
      <c r="G15" s="106">
        <v>4665.7699999999995</v>
      </c>
      <c r="H15" s="106">
        <v>3328.2599999999998</v>
      </c>
      <c r="I15" s="106">
        <v>3546.84</v>
      </c>
      <c r="J15" s="106">
        <v>1821.37</v>
      </c>
      <c r="K15" s="106">
        <v>5515.39</v>
      </c>
      <c r="L15" s="106">
        <v>1466.8799999999999</v>
      </c>
      <c r="M15" s="106">
        <v>360.33</v>
      </c>
      <c r="N15" s="106">
        <v>6401.16</v>
      </c>
      <c r="O15" s="106">
        <v>805.71</v>
      </c>
      <c r="P15" s="106">
        <v>3849.94</v>
      </c>
      <c r="Q15" s="106">
        <v>1912.49</v>
      </c>
    </row>
    <row r="16" spans="1:17" x14ac:dyDescent="0.2">
      <c r="A16" s="101" t="s">
        <v>42</v>
      </c>
      <c r="B16" s="103" t="s">
        <v>57</v>
      </c>
      <c r="C16" s="104" t="s">
        <v>66</v>
      </c>
      <c r="D16" s="105">
        <v>9521.07</v>
      </c>
      <c r="E16" s="105">
        <v>0</v>
      </c>
      <c r="F16" s="105">
        <v>5225.55</v>
      </c>
      <c r="G16" s="105">
        <v>0</v>
      </c>
      <c r="H16" s="105">
        <v>0</v>
      </c>
      <c r="I16" s="105">
        <v>0</v>
      </c>
      <c r="J16" s="105">
        <v>0</v>
      </c>
      <c r="K16" s="105">
        <v>529.41999999999996</v>
      </c>
      <c r="L16" s="105">
        <v>0</v>
      </c>
      <c r="M16" s="105">
        <v>3766.1</v>
      </c>
      <c r="N16" s="105">
        <v>0</v>
      </c>
      <c r="O16" s="105">
        <v>0</v>
      </c>
      <c r="P16" s="105">
        <v>0</v>
      </c>
      <c r="Q16" s="105">
        <v>0</v>
      </c>
    </row>
    <row r="17" spans="1:17" x14ac:dyDescent="0.2">
      <c r="A17" s="101" t="s">
        <v>43</v>
      </c>
      <c r="B17" s="103" t="s">
        <v>58</v>
      </c>
      <c r="C17" s="104" t="s">
        <v>67</v>
      </c>
      <c r="D17" s="105">
        <v>19129.04</v>
      </c>
      <c r="E17" s="105">
        <v>513.78</v>
      </c>
      <c r="F17" s="105">
        <v>0</v>
      </c>
      <c r="G17" s="105">
        <v>0</v>
      </c>
      <c r="H17" s="105">
        <v>0</v>
      </c>
      <c r="I17" s="105">
        <v>2600.7600000000002</v>
      </c>
      <c r="J17" s="105">
        <v>0</v>
      </c>
      <c r="K17" s="105">
        <v>0</v>
      </c>
      <c r="L17" s="105">
        <v>0</v>
      </c>
      <c r="M17" s="105">
        <v>9450.4399999999987</v>
      </c>
      <c r="N17" s="105">
        <v>0</v>
      </c>
      <c r="O17" s="105">
        <v>3803.15</v>
      </c>
      <c r="P17" s="105">
        <v>948.53</v>
      </c>
      <c r="Q17" s="105">
        <v>1812.38</v>
      </c>
    </row>
    <row r="18" spans="1:17" x14ac:dyDescent="0.2">
      <c r="A18" s="101" t="s">
        <v>44</v>
      </c>
      <c r="B18" s="103" t="s">
        <v>59</v>
      </c>
      <c r="C18" s="104" t="s">
        <v>68</v>
      </c>
      <c r="D18" s="105">
        <v>23461.719999999998</v>
      </c>
      <c r="E18" s="105">
        <v>0</v>
      </c>
      <c r="F18" s="105">
        <v>4090.49</v>
      </c>
      <c r="G18" s="105">
        <v>2532.9699999999998</v>
      </c>
      <c r="H18" s="105">
        <v>424.01</v>
      </c>
      <c r="I18" s="105">
        <v>1056.8</v>
      </c>
      <c r="J18" s="105">
        <v>237.61</v>
      </c>
      <c r="K18" s="105">
        <v>3554.78</v>
      </c>
      <c r="L18" s="105">
        <v>0</v>
      </c>
      <c r="M18" s="105">
        <v>6044.96</v>
      </c>
      <c r="N18" s="105">
        <v>4777.55</v>
      </c>
      <c r="O18" s="105">
        <v>15.48</v>
      </c>
      <c r="P18" s="105">
        <v>328.56</v>
      </c>
      <c r="Q18" s="105">
        <v>398.51</v>
      </c>
    </row>
    <row r="19" spans="1:17" ht="25.5" x14ac:dyDescent="0.2">
      <c r="A19" s="101"/>
      <c r="B19" s="100" t="s">
        <v>195</v>
      </c>
      <c r="C19" s="104" t="s">
        <v>196</v>
      </c>
      <c r="D19" s="105">
        <v>13274.85</v>
      </c>
      <c r="E19" s="105">
        <v>0</v>
      </c>
      <c r="F19" s="105">
        <v>1685.75</v>
      </c>
      <c r="G19" s="105">
        <v>0</v>
      </c>
      <c r="H19" s="105">
        <v>0</v>
      </c>
      <c r="I19" s="105">
        <v>0</v>
      </c>
      <c r="J19" s="105">
        <v>0</v>
      </c>
      <c r="K19" s="105">
        <v>3454.87</v>
      </c>
      <c r="L19" s="105">
        <v>0</v>
      </c>
      <c r="M19" s="105">
        <v>6513.9000000000005</v>
      </c>
      <c r="N19" s="105">
        <v>844.02</v>
      </c>
      <c r="O19" s="105">
        <v>15.48</v>
      </c>
      <c r="P19" s="105">
        <v>328.63</v>
      </c>
      <c r="Q19" s="105">
        <v>432.2</v>
      </c>
    </row>
    <row r="20" spans="1:17" x14ac:dyDescent="0.2">
      <c r="A20" s="101" t="s">
        <v>111</v>
      </c>
      <c r="B20" s="113" t="s">
        <v>100</v>
      </c>
      <c r="C20" s="104" t="s">
        <v>69</v>
      </c>
      <c r="D20" s="105">
        <v>296.10000000000002</v>
      </c>
      <c r="E20" s="105">
        <v>12.84</v>
      </c>
      <c r="F20" s="105">
        <v>0</v>
      </c>
      <c r="G20" s="105">
        <v>0</v>
      </c>
      <c r="H20" s="105">
        <v>52.18</v>
      </c>
      <c r="I20" s="105">
        <v>0</v>
      </c>
      <c r="J20" s="105">
        <v>5.21</v>
      </c>
      <c r="K20" s="105">
        <v>0</v>
      </c>
      <c r="L20" s="105">
        <v>0</v>
      </c>
      <c r="M20" s="105">
        <v>0</v>
      </c>
      <c r="N20" s="105">
        <v>13.67</v>
      </c>
      <c r="O20" s="105">
        <v>133.52000000000001</v>
      </c>
      <c r="P20" s="105">
        <v>78.680000000000007</v>
      </c>
      <c r="Q20" s="105">
        <v>0</v>
      </c>
    </row>
    <row r="21" spans="1:17" x14ac:dyDescent="0.2">
      <c r="A21" s="101" t="s">
        <v>118</v>
      </c>
      <c r="B21" s="103" t="s">
        <v>112</v>
      </c>
      <c r="C21" s="104" t="s">
        <v>113</v>
      </c>
      <c r="D21" s="105">
        <v>52.370000000000005</v>
      </c>
      <c r="E21" s="105">
        <v>0</v>
      </c>
      <c r="F21" s="105">
        <v>0</v>
      </c>
      <c r="G21" s="105">
        <v>0</v>
      </c>
      <c r="H21" s="105">
        <v>0</v>
      </c>
      <c r="I21" s="105">
        <v>0</v>
      </c>
      <c r="J21" s="105">
        <v>0</v>
      </c>
      <c r="K21" s="105">
        <v>0</v>
      </c>
      <c r="L21" s="105">
        <v>0</v>
      </c>
      <c r="M21" s="105">
        <v>0</v>
      </c>
      <c r="N21" s="105">
        <v>0</v>
      </c>
      <c r="O21" s="105">
        <v>4.18</v>
      </c>
      <c r="P21" s="105">
        <v>48.190000000000005</v>
      </c>
      <c r="Q21" s="105">
        <v>0</v>
      </c>
    </row>
    <row r="22" spans="1:17" x14ac:dyDescent="0.2">
      <c r="A22" s="101" t="s">
        <v>218</v>
      </c>
      <c r="B22" s="103" t="s">
        <v>117</v>
      </c>
      <c r="C22" s="104" t="s">
        <v>140</v>
      </c>
      <c r="D22" s="105">
        <v>240.38000000000002</v>
      </c>
      <c r="E22" s="105">
        <v>0</v>
      </c>
      <c r="F22" s="105">
        <v>58.6</v>
      </c>
      <c r="G22" s="105">
        <v>37.78</v>
      </c>
      <c r="H22" s="105">
        <v>84.27000000000001</v>
      </c>
      <c r="I22" s="105">
        <v>7.85</v>
      </c>
      <c r="J22" s="105">
        <v>0</v>
      </c>
      <c r="K22" s="105">
        <v>5.65</v>
      </c>
      <c r="L22" s="105">
        <v>0</v>
      </c>
      <c r="M22" s="105">
        <v>0</v>
      </c>
      <c r="N22" s="105">
        <v>24.97</v>
      </c>
      <c r="O22" s="105">
        <v>5.9600000000000009</v>
      </c>
      <c r="P22" s="105">
        <v>0</v>
      </c>
      <c r="Q22" s="105">
        <v>15.3</v>
      </c>
    </row>
    <row r="23" spans="1:17" s="10" customFormat="1" ht="14.25" x14ac:dyDescent="0.2">
      <c r="A23" s="97">
        <v>2</v>
      </c>
      <c r="B23" s="98" t="s">
        <v>60</v>
      </c>
      <c r="C23" s="97" t="s">
        <v>70</v>
      </c>
      <c r="D23" s="114">
        <v>8619.16</v>
      </c>
      <c r="E23" s="99">
        <v>532.54999999999995</v>
      </c>
      <c r="F23" s="99">
        <v>211.42000000000002</v>
      </c>
      <c r="G23" s="99">
        <v>444.71000000000021</v>
      </c>
      <c r="H23" s="99">
        <v>1357.2</v>
      </c>
      <c r="I23" s="99">
        <v>465.40000000000003</v>
      </c>
      <c r="J23" s="99">
        <v>731.7600000000001</v>
      </c>
      <c r="K23" s="99">
        <v>982.06</v>
      </c>
      <c r="L23" s="99">
        <v>196.06999999999996</v>
      </c>
      <c r="M23" s="99">
        <v>887.10000000000014</v>
      </c>
      <c r="N23" s="99">
        <v>765.80000000000007</v>
      </c>
      <c r="O23" s="99">
        <v>738.68999999999994</v>
      </c>
      <c r="P23" s="99">
        <v>560.91000000000008</v>
      </c>
      <c r="Q23" s="99">
        <v>745.49000000000012</v>
      </c>
    </row>
    <row r="24" spans="1:17" s="10" customFormat="1" ht="14.25" x14ac:dyDescent="0.2">
      <c r="A24" s="107"/>
      <c r="B24" s="115" t="s">
        <v>61</v>
      </c>
      <c r="C24" s="97"/>
      <c r="D24" s="99">
        <v>0</v>
      </c>
      <c r="E24" s="99">
        <v>0</v>
      </c>
      <c r="F24" s="99">
        <v>0</v>
      </c>
      <c r="G24" s="99">
        <v>0</v>
      </c>
      <c r="H24" s="99">
        <v>0</v>
      </c>
      <c r="I24" s="99">
        <v>0</v>
      </c>
      <c r="J24" s="99">
        <v>0</v>
      </c>
      <c r="K24" s="99">
        <v>0</v>
      </c>
      <c r="L24" s="99">
        <v>0</v>
      </c>
      <c r="M24" s="99">
        <v>0</v>
      </c>
      <c r="N24" s="99">
        <v>0</v>
      </c>
      <c r="O24" s="99">
        <v>0</v>
      </c>
      <c r="P24" s="99">
        <v>0</v>
      </c>
      <c r="Q24" s="99">
        <v>0</v>
      </c>
    </row>
    <row r="25" spans="1:17" x14ac:dyDescent="0.2">
      <c r="A25" s="101" t="s">
        <v>45</v>
      </c>
      <c r="B25" s="113" t="s">
        <v>62</v>
      </c>
      <c r="C25" s="101" t="s">
        <v>71</v>
      </c>
      <c r="D25" s="105">
        <v>115.29999999999998</v>
      </c>
      <c r="E25" s="105">
        <v>65.489999999999995</v>
      </c>
      <c r="F25" s="105">
        <v>1.75</v>
      </c>
      <c r="G25" s="105">
        <v>0</v>
      </c>
      <c r="H25" s="105">
        <v>0</v>
      </c>
      <c r="I25" s="105">
        <v>0</v>
      </c>
      <c r="J25" s="105">
        <v>40.81</v>
      </c>
      <c r="K25" s="105">
        <v>0</v>
      </c>
      <c r="L25" s="105">
        <v>2.8</v>
      </c>
      <c r="M25" s="105">
        <v>0</v>
      </c>
      <c r="N25" s="105">
        <v>0</v>
      </c>
      <c r="O25" s="105">
        <v>1.39</v>
      </c>
      <c r="P25" s="105">
        <v>2.96</v>
      </c>
      <c r="Q25" s="105">
        <v>0.1</v>
      </c>
    </row>
    <row r="26" spans="1:17" x14ac:dyDescent="0.2">
      <c r="A26" s="101" t="s">
        <v>46</v>
      </c>
      <c r="B26" s="113" t="s">
        <v>63</v>
      </c>
      <c r="C26" s="101" t="s">
        <v>72</v>
      </c>
      <c r="D26" s="105">
        <v>13.899999999999999</v>
      </c>
      <c r="E26" s="105">
        <v>2.4</v>
      </c>
      <c r="F26" s="105">
        <v>0.11</v>
      </c>
      <c r="G26" s="105">
        <v>0.1</v>
      </c>
      <c r="H26" s="105">
        <v>0.11</v>
      </c>
      <c r="I26" s="105">
        <v>0.1</v>
      </c>
      <c r="J26" s="105">
        <v>10.31</v>
      </c>
      <c r="K26" s="105">
        <v>0.12</v>
      </c>
      <c r="L26" s="105">
        <v>0.1</v>
      </c>
      <c r="M26" s="105">
        <v>0.10000000000000002</v>
      </c>
      <c r="N26" s="105">
        <v>0.11</v>
      </c>
      <c r="O26" s="105">
        <v>0.1</v>
      </c>
      <c r="P26" s="105">
        <v>0.14000000000000001</v>
      </c>
      <c r="Q26" s="105">
        <v>0.1</v>
      </c>
    </row>
    <row r="27" spans="1:17" x14ac:dyDescent="0.2">
      <c r="A27" s="101" t="s">
        <v>47</v>
      </c>
      <c r="B27" s="113" t="s">
        <v>64</v>
      </c>
      <c r="C27" s="101" t="s">
        <v>73</v>
      </c>
      <c r="D27" s="105">
        <v>536.59</v>
      </c>
      <c r="E27" s="105">
        <v>0</v>
      </c>
      <c r="F27" s="105">
        <v>0</v>
      </c>
      <c r="G27" s="105">
        <v>0</v>
      </c>
      <c r="H27" s="105">
        <v>384.97</v>
      </c>
      <c r="I27" s="105">
        <v>0</v>
      </c>
      <c r="J27" s="105">
        <v>151.62</v>
      </c>
      <c r="K27" s="105">
        <v>0</v>
      </c>
      <c r="L27" s="105">
        <v>0</v>
      </c>
      <c r="M27" s="105">
        <v>0</v>
      </c>
      <c r="N27" s="105">
        <v>0</v>
      </c>
      <c r="O27" s="105">
        <v>0</v>
      </c>
      <c r="P27" s="105">
        <v>0</v>
      </c>
      <c r="Q27" s="105">
        <v>0</v>
      </c>
    </row>
    <row r="28" spans="1:17" x14ac:dyDescent="0.2">
      <c r="A28" s="101" t="s">
        <v>48</v>
      </c>
      <c r="B28" s="113" t="s">
        <v>119</v>
      </c>
      <c r="C28" s="101" t="s">
        <v>146</v>
      </c>
      <c r="D28" s="105">
        <v>0</v>
      </c>
      <c r="E28" s="105">
        <v>0</v>
      </c>
      <c r="F28" s="105">
        <v>0</v>
      </c>
      <c r="G28" s="105">
        <v>0</v>
      </c>
      <c r="H28" s="105">
        <v>0</v>
      </c>
      <c r="I28" s="105">
        <v>0</v>
      </c>
      <c r="J28" s="105">
        <v>0</v>
      </c>
      <c r="K28" s="105">
        <v>0</v>
      </c>
      <c r="L28" s="105">
        <v>0</v>
      </c>
      <c r="M28" s="105">
        <v>0</v>
      </c>
      <c r="N28" s="105">
        <v>0</v>
      </c>
      <c r="O28" s="105">
        <v>0</v>
      </c>
      <c r="P28" s="105">
        <v>0</v>
      </c>
      <c r="Q28" s="105">
        <v>0</v>
      </c>
    </row>
    <row r="29" spans="1:17" x14ac:dyDescent="0.2">
      <c r="A29" s="101" t="s">
        <v>49</v>
      </c>
      <c r="B29" s="113" t="s">
        <v>120</v>
      </c>
      <c r="C29" s="101" t="s">
        <v>147</v>
      </c>
      <c r="D29" s="105">
        <v>640.22</v>
      </c>
      <c r="E29" s="105">
        <v>28.939999999999998</v>
      </c>
      <c r="F29" s="105">
        <v>0</v>
      </c>
      <c r="G29" s="105">
        <v>52.68</v>
      </c>
      <c r="H29" s="105">
        <v>17.96</v>
      </c>
      <c r="I29" s="105">
        <v>6.97</v>
      </c>
      <c r="J29" s="105">
        <v>17.739999999999998</v>
      </c>
      <c r="K29" s="105">
        <v>0.1</v>
      </c>
      <c r="L29" s="105">
        <v>0.81</v>
      </c>
      <c r="M29" s="105">
        <v>0</v>
      </c>
      <c r="N29" s="105">
        <v>3.4000000000000004</v>
      </c>
      <c r="O29" s="105">
        <v>390.79999999999995</v>
      </c>
      <c r="P29" s="105">
        <v>13.71</v>
      </c>
      <c r="Q29" s="105">
        <v>107.11</v>
      </c>
    </row>
    <row r="30" spans="1:17" x14ac:dyDescent="0.2">
      <c r="A30" s="101" t="s">
        <v>50</v>
      </c>
      <c r="B30" s="113" t="s">
        <v>121</v>
      </c>
      <c r="C30" s="101" t="s">
        <v>92</v>
      </c>
      <c r="D30" s="105">
        <v>147.89000000000004</v>
      </c>
      <c r="E30" s="105">
        <v>0.02</v>
      </c>
      <c r="F30" s="105">
        <v>1</v>
      </c>
      <c r="G30" s="105">
        <v>19.98</v>
      </c>
      <c r="H30" s="105">
        <v>42.300000000000004</v>
      </c>
      <c r="I30" s="105">
        <v>0.72</v>
      </c>
      <c r="J30" s="105">
        <v>0.53999999999999992</v>
      </c>
      <c r="K30" s="105">
        <v>1.1100000000000001</v>
      </c>
      <c r="L30" s="105">
        <v>0</v>
      </c>
      <c r="M30" s="105">
        <v>0</v>
      </c>
      <c r="N30" s="105">
        <v>75.930000000000007</v>
      </c>
      <c r="O30" s="105">
        <v>0.02</v>
      </c>
      <c r="P30" s="105">
        <v>3.1500000000000004</v>
      </c>
      <c r="Q30" s="105">
        <v>3.1199999999999992</v>
      </c>
    </row>
    <row r="31" spans="1:17" ht="15" customHeight="1" x14ac:dyDescent="0.2">
      <c r="A31" s="101" t="s">
        <v>51</v>
      </c>
      <c r="B31" s="113" t="s">
        <v>122</v>
      </c>
      <c r="C31" s="101" t="s">
        <v>74</v>
      </c>
      <c r="D31" s="105">
        <v>489.14</v>
      </c>
      <c r="E31" s="105">
        <v>0</v>
      </c>
      <c r="F31" s="105">
        <v>0</v>
      </c>
      <c r="G31" s="105">
        <v>0</v>
      </c>
      <c r="H31" s="105">
        <v>0</v>
      </c>
      <c r="I31" s="105">
        <v>0</v>
      </c>
      <c r="J31" s="105">
        <v>0</v>
      </c>
      <c r="K31" s="105">
        <v>0</v>
      </c>
      <c r="L31" s="105">
        <v>0</v>
      </c>
      <c r="M31" s="105">
        <v>0</v>
      </c>
      <c r="N31" s="105">
        <v>2.06</v>
      </c>
      <c r="O31" s="105">
        <v>80.009999999999991</v>
      </c>
      <c r="P31" s="105">
        <v>0</v>
      </c>
      <c r="Q31" s="105">
        <v>407.07</v>
      </c>
    </row>
    <row r="32" spans="1:17" ht="25.5" x14ac:dyDescent="0.2">
      <c r="A32" s="101" t="s">
        <v>52</v>
      </c>
      <c r="B32" s="103" t="s">
        <v>130</v>
      </c>
      <c r="C32" s="101" t="s">
        <v>93</v>
      </c>
      <c r="D32" s="105">
        <v>298.94000000000005</v>
      </c>
      <c r="E32" s="105">
        <v>15.27</v>
      </c>
      <c r="F32" s="105">
        <v>6.25</v>
      </c>
      <c r="G32" s="105">
        <v>0</v>
      </c>
      <c r="H32" s="105">
        <v>101.26</v>
      </c>
      <c r="I32" s="105">
        <v>0</v>
      </c>
      <c r="J32" s="105">
        <v>0</v>
      </c>
      <c r="K32" s="105">
        <v>0</v>
      </c>
      <c r="L32" s="105">
        <v>0</v>
      </c>
      <c r="M32" s="105">
        <v>0</v>
      </c>
      <c r="N32" s="105">
        <v>171.93</v>
      </c>
      <c r="O32" s="105">
        <v>0</v>
      </c>
      <c r="P32" s="105">
        <v>4.2300000000000004</v>
      </c>
      <c r="Q32" s="105">
        <v>0</v>
      </c>
    </row>
    <row r="33" spans="1:17" ht="25.5" x14ac:dyDescent="0.2">
      <c r="A33" s="101" t="s">
        <v>53</v>
      </c>
      <c r="B33" s="113" t="s">
        <v>219</v>
      </c>
      <c r="C33" s="101" t="s">
        <v>78</v>
      </c>
      <c r="D33" s="105">
        <v>4422.4500000000007</v>
      </c>
      <c r="E33" s="105">
        <v>207.1</v>
      </c>
      <c r="F33" s="105">
        <v>116.88999999999999</v>
      </c>
      <c r="G33" s="105">
        <v>258.69</v>
      </c>
      <c r="H33" s="105">
        <v>625.47</v>
      </c>
      <c r="I33" s="105">
        <v>305.76</v>
      </c>
      <c r="J33" s="105">
        <v>267.10000000000002</v>
      </c>
      <c r="K33" s="105">
        <v>792</v>
      </c>
      <c r="L33" s="105">
        <v>102.99999999999999</v>
      </c>
      <c r="M33" s="105">
        <v>741.81000000000017</v>
      </c>
      <c r="N33" s="105">
        <v>389.97</v>
      </c>
      <c r="O33" s="105">
        <v>179.31000000000003</v>
      </c>
      <c r="P33" s="105">
        <v>297.31</v>
      </c>
      <c r="Q33" s="105">
        <v>138.03999999999994</v>
      </c>
    </row>
    <row r="34" spans="1:17" x14ac:dyDescent="0.2">
      <c r="A34" s="101"/>
      <c r="B34" s="115" t="s">
        <v>61</v>
      </c>
      <c r="C34" s="101"/>
      <c r="D34" s="105">
        <v>0</v>
      </c>
      <c r="E34" s="105">
        <v>0</v>
      </c>
      <c r="F34" s="105">
        <v>0</v>
      </c>
      <c r="G34" s="105">
        <v>0</v>
      </c>
      <c r="H34" s="105">
        <v>0</v>
      </c>
      <c r="I34" s="105">
        <v>0</v>
      </c>
      <c r="J34" s="105">
        <v>0</v>
      </c>
      <c r="K34" s="105">
        <v>0</v>
      </c>
      <c r="L34" s="105">
        <v>0</v>
      </c>
      <c r="M34" s="105">
        <v>0</v>
      </c>
      <c r="N34" s="105">
        <v>0</v>
      </c>
      <c r="O34" s="105">
        <v>0</v>
      </c>
      <c r="P34" s="105">
        <v>0</v>
      </c>
      <c r="Q34" s="105">
        <v>0</v>
      </c>
    </row>
    <row r="35" spans="1:17" x14ac:dyDescent="0.2">
      <c r="A35" s="116" t="s">
        <v>178</v>
      </c>
      <c r="B35" s="113" t="s">
        <v>107</v>
      </c>
      <c r="C35" s="117" t="s">
        <v>172</v>
      </c>
      <c r="D35" s="105">
        <v>1509.77</v>
      </c>
      <c r="E35" s="105">
        <v>121.4</v>
      </c>
      <c r="F35" s="105">
        <v>29.490000000000002</v>
      </c>
      <c r="G35" s="105">
        <v>132.46</v>
      </c>
      <c r="H35" s="105">
        <v>211.12</v>
      </c>
      <c r="I35" s="105">
        <v>131.07</v>
      </c>
      <c r="J35" s="105">
        <v>120.72</v>
      </c>
      <c r="K35" s="105">
        <v>97.070000000000007</v>
      </c>
      <c r="L35" s="105">
        <v>87.14</v>
      </c>
      <c r="M35" s="105">
        <v>18.46</v>
      </c>
      <c r="N35" s="105">
        <v>178.31</v>
      </c>
      <c r="O35" s="105">
        <v>120.77000000000001</v>
      </c>
      <c r="P35" s="105">
        <v>133.81</v>
      </c>
      <c r="Q35" s="105">
        <v>127.94999999999999</v>
      </c>
    </row>
    <row r="36" spans="1:17" x14ac:dyDescent="0.2">
      <c r="A36" s="116" t="s">
        <v>178</v>
      </c>
      <c r="B36" s="113" t="s">
        <v>108</v>
      </c>
      <c r="C36" s="117" t="s">
        <v>173</v>
      </c>
      <c r="D36" s="105">
        <v>2215.9100000000003</v>
      </c>
      <c r="E36" s="105">
        <v>35.159999999999997</v>
      </c>
      <c r="F36" s="105">
        <v>70.14</v>
      </c>
      <c r="G36" s="105">
        <v>90.55</v>
      </c>
      <c r="H36" s="105">
        <v>180.22</v>
      </c>
      <c r="I36" s="105">
        <v>143.54999999999998</v>
      </c>
      <c r="J36" s="105">
        <v>42.18</v>
      </c>
      <c r="K36" s="105">
        <v>664.93</v>
      </c>
      <c r="L36" s="105">
        <v>2.13</v>
      </c>
      <c r="M36" s="105">
        <v>701.99</v>
      </c>
      <c r="N36" s="105">
        <v>161.78</v>
      </c>
      <c r="O36" s="105">
        <v>38.300000000000004</v>
      </c>
      <c r="P36" s="105">
        <v>83.68</v>
      </c>
      <c r="Q36" s="105">
        <v>1.3</v>
      </c>
    </row>
    <row r="37" spans="1:17" x14ac:dyDescent="0.2">
      <c r="A37" s="116" t="s">
        <v>178</v>
      </c>
      <c r="B37" s="113" t="s">
        <v>197</v>
      </c>
      <c r="C37" s="117" t="s">
        <v>166</v>
      </c>
      <c r="D37" s="105">
        <v>2.6300000000000003</v>
      </c>
      <c r="E37" s="105">
        <v>1.88</v>
      </c>
      <c r="F37" s="105">
        <v>0</v>
      </c>
      <c r="G37" s="105">
        <v>0.05</v>
      </c>
      <c r="H37" s="105">
        <v>0.13</v>
      </c>
      <c r="I37" s="105">
        <v>0</v>
      </c>
      <c r="J37" s="105">
        <v>0.12</v>
      </c>
      <c r="K37" s="105">
        <v>0.09</v>
      </c>
      <c r="L37" s="105">
        <v>0.16</v>
      </c>
      <c r="M37" s="105">
        <v>0</v>
      </c>
      <c r="N37" s="105">
        <v>0</v>
      </c>
      <c r="O37" s="105">
        <v>0</v>
      </c>
      <c r="P37" s="105">
        <v>0.1</v>
      </c>
      <c r="Q37" s="105">
        <v>0.1</v>
      </c>
    </row>
    <row r="38" spans="1:17" x14ac:dyDescent="0.2">
      <c r="A38" s="116" t="s">
        <v>178</v>
      </c>
      <c r="B38" s="113" t="s">
        <v>198</v>
      </c>
      <c r="C38" s="117" t="s">
        <v>167</v>
      </c>
      <c r="D38" s="105">
        <v>5.3900000000000006</v>
      </c>
      <c r="E38" s="105">
        <v>2.34</v>
      </c>
      <c r="F38" s="105">
        <v>0.85</v>
      </c>
      <c r="G38" s="105">
        <v>0.14000000000000001</v>
      </c>
      <c r="H38" s="105">
        <v>0.12</v>
      </c>
      <c r="I38" s="105">
        <v>0.3</v>
      </c>
      <c r="J38" s="105">
        <v>0.19</v>
      </c>
      <c r="K38" s="105">
        <v>0.16</v>
      </c>
      <c r="L38" s="105">
        <v>0.16</v>
      </c>
      <c r="M38" s="105">
        <v>0.23</v>
      </c>
      <c r="N38" s="105">
        <v>0.12</v>
      </c>
      <c r="O38" s="105">
        <v>0.19</v>
      </c>
      <c r="P38" s="105">
        <v>0.42999999999999994</v>
      </c>
      <c r="Q38" s="105">
        <v>0.16</v>
      </c>
    </row>
    <row r="39" spans="1:17" ht="25.5" x14ac:dyDescent="0.2">
      <c r="A39" s="116" t="s">
        <v>178</v>
      </c>
      <c r="B39" s="113" t="s">
        <v>199</v>
      </c>
      <c r="C39" s="101" t="s">
        <v>168</v>
      </c>
      <c r="D39" s="105">
        <v>61.970000000000006</v>
      </c>
      <c r="E39" s="105">
        <v>12.27</v>
      </c>
      <c r="F39" s="105">
        <v>3.78</v>
      </c>
      <c r="G39" s="105">
        <v>3.08</v>
      </c>
      <c r="H39" s="105">
        <v>10.9</v>
      </c>
      <c r="I39" s="105">
        <v>3.0500000000000003</v>
      </c>
      <c r="J39" s="105">
        <v>2.84</v>
      </c>
      <c r="K39" s="105">
        <v>3.2</v>
      </c>
      <c r="L39" s="105">
        <v>3.38</v>
      </c>
      <c r="M39" s="105">
        <v>0.95</v>
      </c>
      <c r="N39" s="105">
        <v>8.2200000000000006</v>
      </c>
      <c r="O39" s="105">
        <v>4.09</v>
      </c>
      <c r="P39" s="105">
        <v>4.51</v>
      </c>
      <c r="Q39" s="105">
        <v>1.7</v>
      </c>
    </row>
    <row r="40" spans="1:17" x14ac:dyDescent="0.2">
      <c r="A40" s="116" t="s">
        <v>178</v>
      </c>
      <c r="B40" s="113" t="s">
        <v>200</v>
      </c>
      <c r="C40" s="117" t="s">
        <v>169</v>
      </c>
      <c r="D40" s="105">
        <v>22.479999999999997</v>
      </c>
      <c r="E40" s="105">
        <v>6.57</v>
      </c>
      <c r="F40" s="105">
        <v>0.04</v>
      </c>
      <c r="G40" s="105">
        <v>1.5699999999999998</v>
      </c>
      <c r="H40" s="105">
        <v>1.36</v>
      </c>
      <c r="I40" s="105">
        <v>0.53</v>
      </c>
      <c r="J40" s="105">
        <v>1.01</v>
      </c>
      <c r="K40" s="105">
        <v>1.7</v>
      </c>
      <c r="L40" s="105">
        <v>0.77</v>
      </c>
      <c r="M40" s="105">
        <v>0</v>
      </c>
      <c r="N40" s="105">
        <v>0.48</v>
      </c>
      <c r="O40" s="105">
        <v>3.36</v>
      </c>
      <c r="P40" s="105">
        <v>4.92</v>
      </c>
      <c r="Q40" s="105">
        <v>0.17</v>
      </c>
    </row>
    <row r="41" spans="1:17" x14ac:dyDescent="0.2">
      <c r="A41" s="116" t="s">
        <v>178</v>
      </c>
      <c r="B41" s="113" t="s">
        <v>159</v>
      </c>
      <c r="C41" s="117" t="s">
        <v>174</v>
      </c>
      <c r="D41" s="105">
        <v>141.62</v>
      </c>
      <c r="E41" s="105">
        <v>1.18</v>
      </c>
      <c r="F41" s="105">
        <v>2.2400000000000002</v>
      </c>
      <c r="G41" s="105">
        <v>4.8600000000000003</v>
      </c>
      <c r="H41" s="105">
        <v>103</v>
      </c>
      <c r="I41" s="105">
        <v>6.26</v>
      </c>
      <c r="J41" s="105">
        <v>0.06</v>
      </c>
      <c r="K41" s="105">
        <v>0.86</v>
      </c>
      <c r="L41" s="105">
        <v>0.2</v>
      </c>
      <c r="M41" s="105">
        <v>20.079999999999998</v>
      </c>
      <c r="N41" s="105">
        <v>1.2</v>
      </c>
      <c r="O41" s="105">
        <v>1.06</v>
      </c>
      <c r="P41" s="105">
        <v>0.36</v>
      </c>
      <c r="Q41" s="105">
        <v>0.26</v>
      </c>
    </row>
    <row r="42" spans="1:17" x14ac:dyDescent="0.2">
      <c r="A42" s="116" t="s">
        <v>178</v>
      </c>
      <c r="B42" s="113" t="s">
        <v>160</v>
      </c>
      <c r="C42" s="118" t="s">
        <v>175</v>
      </c>
      <c r="D42" s="105">
        <v>1.0899999999999999</v>
      </c>
      <c r="E42" s="105">
        <v>0.35</v>
      </c>
      <c r="F42" s="105">
        <v>0.04</v>
      </c>
      <c r="G42" s="105">
        <v>0.04</v>
      </c>
      <c r="H42" s="105">
        <v>0.04</v>
      </c>
      <c r="I42" s="105">
        <v>0</v>
      </c>
      <c r="J42" s="105">
        <v>0.05</v>
      </c>
      <c r="K42" s="105">
        <v>0.04</v>
      </c>
      <c r="L42" s="105">
        <v>0.01</v>
      </c>
      <c r="M42" s="105">
        <v>0.1</v>
      </c>
      <c r="N42" s="105">
        <v>0.02</v>
      </c>
      <c r="O42" s="105">
        <v>0.19</v>
      </c>
      <c r="P42" s="105">
        <v>7.0000000000000007E-2</v>
      </c>
      <c r="Q42" s="105">
        <v>0.14000000000000001</v>
      </c>
    </row>
    <row r="43" spans="1:17" x14ac:dyDescent="0.2">
      <c r="A43" s="116" t="s">
        <v>178</v>
      </c>
      <c r="B43" s="113" t="s">
        <v>201</v>
      </c>
      <c r="C43" s="118" t="s">
        <v>202</v>
      </c>
      <c r="D43" s="105">
        <v>0</v>
      </c>
      <c r="E43" s="105">
        <v>0</v>
      </c>
      <c r="F43" s="105">
        <v>0</v>
      </c>
      <c r="G43" s="105">
        <v>0</v>
      </c>
      <c r="H43" s="105">
        <v>0</v>
      </c>
      <c r="I43" s="105">
        <v>0</v>
      </c>
      <c r="J43" s="105">
        <v>0</v>
      </c>
      <c r="K43" s="105">
        <v>0</v>
      </c>
      <c r="L43" s="105">
        <v>0</v>
      </c>
      <c r="M43" s="105">
        <v>0</v>
      </c>
      <c r="N43" s="105">
        <v>0</v>
      </c>
      <c r="O43" s="105">
        <v>0</v>
      </c>
      <c r="P43" s="105">
        <v>0</v>
      </c>
      <c r="Q43" s="105">
        <v>0</v>
      </c>
    </row>
    <row r="44" spans="1:17" x14ac:dyDescent="0.2">
      <c r="A44" s="116" t="s">
        <v>178</v>
      </c>
      <c r="B44" s="113" t="s">
        <v>123</v>
      </c>
      <c r="C44" s="101" t="s">
        <v>75</v>
      </c>
      <c r="D44" s="105">
        <v>12</v>
      </c>
      <c r="E44" s="105">
        <v>0</v>
      </c>
      <c r="F44" s="105">
        <v>0</v>
      </c>
      <c r="G44" s="105">
        <v>0</v>
      </c>
      <c r="H44" s="105">
        <v>0</v>
      </c>
      <c r="I44" s="105">
        <v>0</v>
      </c>
      <c r="J44" s="105">
        <v>0</v>
      </c>
      <c r="K44" s="105">
        <v>0</v>
      </c>
      <c r="L44" s="105">
        <v>0</v>
      </c>
      <c r="M44" s="105">
        <v>0</v>
      </c>
      <c r="N44" s="105">
        <v>0</v>
      </c>
      <c r="O44" s="105">
        <v>0</v>
      </c>
      <c r="P44" s="105">
        <v>12</v>
      </c>
      <c r="Q44" s="105">
        <v>0</v>
      </c>
    </row>
    <row r="45" spans="1:17" x14ac:dyDescent="0.2">
      <c r="A45" s="116" t="s">
        <v>178</v>
      </c>
      <c r="B45" s="113" t="s">
        <v>109</v>
      </c>
      <c r="C45" s="101" t="s">
        <v>76</v>
      </c>
      <c r="D45" s="105">
        <v>5.6400000000000006</v>
      </c>
      <c r="E45" s="105">
        <v>0</v>
      </c>
      <c r="F45" s="105">
        <v>0</v>
      </c>
      <c r="G45" s="105">
        <v>0</v>
      </c>
      <c r="H45" s="105">
        <v>0</v>
      </c>
      <c r="I45" s="105">
        <v>0</v>
      </c>
      <c r="J45" s="105">
        <v>0</v>
      </c>
      <c r="K45" s="105">
        <v>0</v>
      </c>
      <c r="L45" s="105">
        <v>0</v>
      </c>
      <c r="M45" s="105">
        <v>0</v>
      </c>
      <c r="N45" s="105">
        <v>5.6400000000000006</v>
      </c>
      <c r="O45" s="105">
        <v>0</v>
      </c>
      <c r="P45" s="105">
        <v>0</v>
      </c>
      <c r="Q45" s="105">
        <v>0</v>
      </c>
    </row>
    <row r="46" spans="1:17" x14ac:dyDescent="0.2">
      <c r="A46" s="116" t="s">
        <v>178</v>
      </c>
      <c r="B46" s="103" t="s">
        <v>129</v>
      </c>
      <c r="C46" s="101" t="s">
        <v>152</v>
      </c>
      <c r="D46" s="105">
        <v>37.910000000000004</v>
      </c>
      <c r="E46" s="105">
        <v>6.18</v>
      </c>
      <c r="F46" s="105">
        <v>0</v>
      </c>
      <c r="G46" s="105">
        <v>7.42</v>
      </c>
      <c r="H46" s="105">
        <v>1.38</v>
      </c>
      <c r="I46" s="105">
        <v>2.63</v>
      </c>
      <c r="J46" s="105">
        <v>7.21</v>
      </c>
      <c r="K46" s="105">
        <v>0.68</v>
      </c>
      <c r="L46" s="105">
        <v>1.45</v>
      </c>
      <c r="M46" s="105">
        <v>0</v>
      </c>
      <c r="N46" s="105">
        <v>4.4400000000000004</v>
      </c>
      <c r="O46" s="105">
        <v>0.72</v>
      </c>
      <c r="P46" s="105">
        <v>5.34</v>
      </c>
      <c r="Q46" s="105">
        <v>0.46</v>
      </c>
    </row>
    <row r="47" spans="1:17" ht="25.5" x14ac:dyDescent="0.2">
      <c r="A47" s="116" t="s">
        <v>178</v>
      </c>
      <c r="B47" s="103" t="s">
        <v>211</v>
      </c>
      <c r="C47" s="101" t="s">
        <v>77</v>
      </c>
      <c r="D47" s="105">
        <v>399.83</v>
      </c>
      <c r="E47" s="105">
        <v>18.630000000000003</v>
      </c>
      <c r="F47" s="105">
        <v>9.7100000000000009</v>
      </c>
      <c r="G47" s="105">
        <v>18.05</v>
      </c>
      <c r="H47" s="105">
        <v>116.80000000000001</v>
      </c>
      <c r="I47" s="105">
        <v>18.149999999999999</v>
      </c>
      <c r="J47" s="105">
        <v>92.29</v>
      </c>
      <c r="K47" s="105">
        <v>23.21</v>
      </c>
      <c r="L47" s="105">
        <v>7.11</v>
      </c>
      <c r="M47" s="105">
        <v>0</v>
      </c>
      <c r="N47" s="105">
        <v>29.24</v>
      </c>
      <c r="O47" s="105">
        <v>9.9700000000000006</v>
      </c>
      <c r="P47" s="105">
        <v>50.97</v>
      </c>
      <c r="Q47" s="105">
        <v>5.7</v>
      </c>
    </row>
    <row r="48" spans="1:17" ht="15" customHeight="1" x14ac:dyDescent="0.2">
      <c r="A48" s="116" t="s">
        <v>178</v>
      </c>
      <c r="B48" s="113" t="s">
        <v>220</v>
      </c>
      <c r="C48" s="101" t="s">
        <v>170</v>
      </c>
      <c r="D48" s="105">
        <v>0</v>
      </c>
      <c r="E48" s="105">
        <v>0</v>
      </c>
      <c r="F48" s="105">
        <v>0</v>
      </c>
      <c r="G48" s="105">
        <v>0</v>
      </c>
      <c r="H48" s="105">
        <v>0</v>
      </c>
      <c r="I48" s="105">
        <v>0</v>
      </c>
      <c r="J48" s="105">
        <v>0</v>
      </c>
      <c r="K48" s="105">
        <v>0</v>
      </c>
      <c r="L48" s="105">
        <v>0</v>
      </c>
      <c r="M48" s="105">
        <v>0</v>
      </c>
      <c r="N48" s="105">
        <v>0</v>
      </c>
      <c r="O48" s="105">
        <v>0</v>
      </c>
      <c r="P48" s="105">
        <v>0</v>
      </c>
      <c r="Q48" s="105">
        <v>0</v>
      </c>
    </row>
    <row r="49" spans="1:17" x14ac:dyDescent="0.2">
      <c r="A49" s="116" t="s">
        <v>178</v>
      </c>
      <c r="B49" s="113" t="s">
        <v>221</v>
      </c>
      <c r="C49" s="117" t="s">
        <v>171</v>
      </c>
      <c r="D49" s="105">
        <v>0.1</v>
      </c>
      <c r="E49" s="105">
        <v>0.04</v>
      </c>
      <c r="F49" s="105">
        <v>0</v>
      </c>
      <c r="G49" s="105">
        <v>0</v>
      </c>
      <c r="H49" s="105">
        <v>0</v>
      </c>
      <c r="I49" s="105">
        <v>0</v>
      </c>
      <c r="J49" s="105">
        <v>0</v>
      </c>
      <c r="K49" s="105">
        <v>0</v>
      </c>
      <c r="L49" s="105">
        <v>0</v>
      </c>
      <c r="M49" s="105">
        <v>0</v>
      </c>
      <c r="N49" s="105">
        <v>0.06</v>
      </c>
      <c r="O49" s="105">
        <v>0</v>
      </c>
      <c r="P49" s="105">
        <v>0</v>
      </c>
      <c r="Q49" s="105">
        <v>0</v>
      </c>
    </row>
    <row r="50" spans="1:17" x14ac:dyDescent="0.2">
      <c r="A50" s="116" t="s">
        <v>178</v>
      </c>
      <c r="B50" s="113" t="s">
        <v>177</v>
      </c>
      <c r="C50" s="117" t="s">
        <v>176</v>
      </c>
      <c r="D50" s="105">
        <v>6.11</v>
      </c>
      <c r="E50" s="105">
        <v>1.1000000000000001</v>
      </c>
      <c r="F50" s="105">
        <v>0.6</v>
      </c>
      <c r="G50" s="105">
        <v>0.47</v>
      </c>
      <c r="H50" s="105">
        <v>0.4</v>
      </c>
      <c r="I50" s="105">
        <v>0.22</v>
      </c>
      <c r="J50" s="105">
        <v>0.43</v>
      </c>
      <c r="K50" s="105">
        <v>0.06</v>
      </c>
      <c r="L50" s="105">
        <v>0.49</v>
      </c>
      <c r="M50" s="105">
        <v>0</v>
      </c>
      <c r="N50" s="105">
        <v>0.46</v>
      </c>
      <c r="O50" s="105">
        <v>0.66</v>
      </c>
      <c r="P50" s="105">
        <v>1.1200000000000001</v>
      </c>
      <c r="Q50" s="105">
        <v>0.1</v>
      </c>
    </row>
    <row r="51" spans="1:17" x14ac:dyDescent="0.2">
      <c r="A51" s="101" t="s">
        <v>54</v>
      </c>
      <c r="B51" s="113" t="s">
        <v>124</v>
      </c>
      <c r="C51" s="101" t="s">
        <v>85</v>
      </c>
      <c r="D51" s="105">
        <v>0</v>
      </c>
      <c r="E51" s="105">
        <v>0</v>
      </c>
      <c r="F51" s="105">
        <v>0</v>
      </c>
      <c r="G51" s="105">
        <v>0</v>
      </c>
      <c r="H51" s="105">
        <v>0</v>
      </c>
      <c r="I51" s="105">
        <v>0</v>
      </c>
      <c r="J51" s="105">
        <v>0</v>
      </c>
      <c r="K51" s="105">
        <v>0</v>
      </c>
      <c r="L51" s="105">
        <v>0</v>
      </c>
      <c r="M51" s="105">
        <v>0</v>
      </c>
      <c r="N51" s="105">
        <v>0</v>
      </c>
      <c r="O51" s="105">
        <v>0</v>
      </c>
      <c r="P51" s="105">
        <v>0</v>
      </c>
      <c r="Q51" s="105">
        <v>0</v>
      </c>
    </row>
    <row r="52" spans="1:17" x14ac:dyDescent="0.2">
      <c r="A52" s="101" t="s">
        <v>97</v>
      </c>
      <c r="B52" s="103" t="s">
        <v>131</v>
      </c>
      <c r="C52" s="101" t="s">
        <v>153</v>
      </c>
      <c r="D52" s="105">
        <v>6.11</v>
      </c>
      <c r="E52" s="105">
        <v>0.57000000000000006</v>
      </c>
      <c r="F52" s="105">
        <v>0.84</v>
      </c>
      <c r="G52" s="105">
        <v>0.3</v>
      </c>
      <c r="H52" s="105">
        <v>0.28999999999999998</v>
      </c>
      <c r="I52" s="105">
        <v>0.43000000000000005</v>
      </c>
      <c r="J52" s="105">
        <v>0.25</v>
      </c>
      <c r="K52" s="105">
        <v>0.55000000000000004</v>
      </c>
      <c r="L52" s="105">
        <v>0.13</v>
      </c>
      <c r="M52" s="105">
        <v>0.37</v>
      </c>
      <c r="N52" s="105">
        <v>0.96</v>
      </c>
      <c r="O52" s="105">
        <v>0.68</v>
      </c>
      <c r="P52" s="105">
        <v>0.59</v>
      </c>
      <c r="Q52" s="105">
        <v>0.15</v>
      </c>
    </row>
    <row r="53" spans="1:17" x14ac:dyDescent="0.2">
      <c r="A53" s="101" t="s">
        <v>98</v>
      </c>
      <c r="B53" s="103" t="s">
        <v>132</v>
      </c>
      <c r="C53" s="101" t="s">
        <v>154</v>
      </c>
      <c r="D53" s="105">
        <v>7.01</v>
      </c>
      <c r="E53" s="105">
        <v>6.59</v>
      </c>
      <c r="F53" s="105">
        <v>0</v>
      </c>
      <c r="G53" s="105">
        <v>0</v>
      </c>
      <c r="H53" s="105">
        <v>0</v>
      </c>
      <c r="I53" s="105">
        <v>0</v>
      </c>
      <c r="J53" s="105">
        <v>0</v>
      </c>
      <c r="K53" s="105">
        <v>0</v>
      </c>
      <c r="L53" s="105">
        <v>0.33</v>
      </c>
      <c r="M53" s="105">
        <v>0</v>
      </c>
      <c r="N53" s="105">
        <v>0</v>
      </c>
      <c r="O53" s="105">
        <v>0</v>
      </c>
      <c r="P53" s="105">
        <v>0</v>
      </c>
      <c r="Q53" s="105">
        <v>0.09</v>
      </c>
    </row>
    <row r="54" spans="1:17" x14ac:dyDescent="0.2">
      <c r="A54" s="101" t="s">
        <v>99</v>
      </c>
      <c r="B54" s="113" t="s">
        <v>125</v>
      </c>
      <c r="C54" s="101" t="s">
        <v>148</v>
      </c>
      <c r="D54" s="105">
        <v>1051.27</v>
      </c>
      <c r="E54" s="105">
        <v>0</v>
      </c>
      <c r="F54" s="105">
        <v>33.08</v>
      </c>
      <c r="G54" s="105">
        <v>78.34</v>
      </c>
      <c r="H54" s="105">
        <v>145.05000000000001</v>
      </c>
      <c r="I54" s="105">
        <v>105.71000000000001</v>
      </c>
      <c r="J54" s="105">
        <v>187.26999999999998</v>
      </c>
      <c r="K54" s="105">
        <v>123.33</v>
      </c>
      <c r="L54" s="105">
        <v>66.41</v>
      </c>
      <c r="M54" s="105">
        <v>9.0299999999999994</v>
      </c>
      <c r="N54" s="105">
        <v>72.009999999999991</v>
      </c>
      <c r="O54" s="105">
        <v>76.34</v>
      </c>
      <c r="P54" s="105">
        <v>91.28</v>
      </c>
      <c r="Q54" s="105">
        <v>63.419999999999995</v>
      </c>
    </row>
    <row r="55" spans="1:17" x14ac:dyDescent="0.2">
      <c r="A55" s="101" t="s">
        <v>106</v>
      </c>
      <c r="B55" s="113" t="s">
        <v>95</v>
      </c>
      <c r="C55" s="101" t="s">
        <v>96</v>
      </c>
      <c r="D55" s="105">
        <v>122.27000000000001</v>
      </c>
      <c r="E55" s="105">
        <v>122.27000000000001</v>
      </c>
      <c r="F55" s="105">
        <v>0</v>
      </c>
      <c r="G55" s="105">
        <v>0</v>
      </c>
      <c r="H55" s="105">
        <v>0</v>
      </c>
      <c r="I55" s="105">
        <v>0</v>
      </c>
      <c r="J55" s="105">
        <v>0</v>
      </c>
      <c r="K55" s="105">
        <v>0</v>
      </c>
      <c r="L55" s="105">
        <v>0</v>
      </c>
      <c r="M55" s="105">
        <v>0</v>
      </c>
      <c r="N55" s="105">
        <v>0</v>
      </c>
      <c r="O55" s="105">
        <v>0</v>
      </c>
      <c r="P55" s="105">
        <v>0</v>
      </c>
      <c r="Q55" s="105">
        <v>0</v>
      </c>
    </row>
    <row r="56" spans="1:17" x14ac:dyDescent="0.2">
      <c r="A56" s="101" t="s">
        <v>141</v>
      </c>
      <c r="B56" s="113" t="s">
        <v>126</v>
      </c>
      <c r="C56" s="101" t="s">
        <v>149</v>
      </c>
      <c r="D56" s="105">
        <v>20</v>
      </c>
      <c r="E56" s="105">
        <v>7.71</v>
      </c>
      <c r="F56" s="105">
        <v>2.21</v>
      </c>
      <c r="G56" s="105">
        <v>0.6</v>
      </c>
      <c r="H56" s="105">
        <v>1.61</v>
      </c>
      <c r="I56" s="105">
        <v>1.48</v>
      </c>
      <c r="J56" s="105">
        <v>2.58</v>
      </c>
      <c r="K56" s="105">
        <v>0.51</v>
      </c>
      <c r="L56" s="105">
        <v>0.73</v>
      </c>
      <c r="M56" s="105">
        <v>0.85</v>
      </c>
      <c r="N56" s="105">
        <v>0.53</v>
      </c>
      <c r="O56" s="105">
        <v>0.49</v>
      </c>
      <c r="P56" s="105">
        <v>0.57999999999999996</v>
      </c>
      <c r="Q56" s="105">
        <v>0.12</v>
      </c>
    </row>
    <row r="57" spans="1:17" s="10" customFormat="1" ht="25.5" x14ac:dyDescent="0.2">
      <c r="A57" s="101" t="s">
        <v>142</v>
      </c>
      <c r="B57" s="113" t="s">
        <v>127</v>
      </c>
      <c r="C57" s="101" t="s">
        <v>150</v>
      </c>
      <c r="D57" s="105">
        <v>2.6399999999999997</v>
      </c>
      <c r="E57" s="105">
        <v>0.52</v>
      </c>
      <c r="F57" s="105">
        <v>0.09</v>
      </c>
      <c r="G57" s="105">
        <v>0.36</v>
      </c>
      <c r="H57" s="105">
        <v>0</v>
      </c>
      <c r="I57" s="105">
        <v>1.67</v>
      </c>
      <c r="J57" s="105">
        <v>0</v>
      </c>
      <c r="K57" s="105">
        <v>0</v>
      </c>
      <c r="L57" s="105">
        <v>0</v>
      </c>
      <c r="M57" s="105">
        <v>0</v>
      </c>
      <c r="N57" s="105">
        <v>0</v>
      </c>
      <c r="O57" s="105">
        <v>0</v>
      </c>
      <c r="P57" s="105">
        <v>0</v>
      </c>
      <c r="Q57" s="105">
        <v>0</v>
      </c>
    </row>
    <row r="58" spans="1:17" s="10" customFormat="1" ht="14.25" x14ac:dyDescent="0.2">
      <c r="A58" s="101" t="s">
        <v>143</v>
      </c>
      <c r="B58" s="113" t="s">
        <v>128</v>
      </c>
      <c r="C58" s="101" t="s">
        <v>151</v>
      </c>
      <c r="D58" s="105">
        <v>0</v>
      </c>
      <c r="E58" s="105">
        <v>0</v>
      </c>
      <c r="F58" s="105">
        <v>0</v>
      </c>
      <c r="G58" s="105">
        <v>0</v>
      </c>
      <c r="H58" s="105">
        <v>0</v>
      </c>
      <c r="I58" s="105">
        <v>0</v>
      </c>
      <c r="J58" s="105">
        <v>0</v>
      </c>
      <c r="K58" s="105">
        <v>0</v>
      </c>
      <c r="L58" s="105">
        <v>0</v>
      </c>
      <c r="M58" s="105">
        <v>0</v>
      </c>
      <c r="N58" s="105">
        <v>0</v>
      </c>
      <c r="O58" s="105">
        <v>0</v>
      </c>
      <c r="P58" s="105">
        <v>0</v>
      </c>
      <c r="Q58" s="105">
        <v>0</v>
      </c>
    </row>
    <row r="59" spans="1:17" s="10" customFormat="1" ht="14.25" x14ac:dyDescent="0.2">
      <c r="A59" s="101" t="s">
        <v>144</v>
      </c>
      <c r="B59" s="103" t="s">
        <v>222</v>
      </c>
      <c r="C59" s="101" t="s">
        <v>155</v>
      </c>
      <c r="D59" s="105">
        <v>7.9799999999999995</v>
      </c>
      <c r="E59" s="105">
        <v>0</v>
      </c>
      <c r="F59" s="105">
        <v>0</v>
      </c>
      <c r="G59" s="105">
        <v>0.56000000000000005</v>
      </c>
      <c r="H59" s="105">
        <v>1.96</v>
      </c>
      <c r="I59" s="105">
        <v>0.05</v>
      </c>
      <c r="J59" s="105">
        <v>1.38</v>
      </c>
      <c r="K59" s="105">
        <v>0</v>
      </c>
      <c r="L59" s="105">
        <v>0.25</v>
      </c>
      <c r="M59" s="105">
        <v>0</v>
      </c>
      <c r="N59" s="105">
        <v>0.27</v>
      </c>
      <c r="O59" s="105">
        <v>2.23</v>
      </c>
      <c r="P59" s="105">
        <v>0.79</v>
      </c>
      <c r="Q59" s="105">
        <v>0.49</v>
      </c>
    </row>
    <row r="60" spans="1:17" s="10" customFormat="1" ht="14.25" x14ac:dyDescent="0.2">
      <c r="A60" s="101" t="s">
        <v>145</v>
      </c>
      <c r="B60" s="103" t="s">
        <v>133</v>
      </c>
      <c r="C60" s="101" t="s">
        <v>110</v>
      </c>
      <c r="D60" s="105">
        <v>584.48</v>
      </c>
      <c r="E60" s="105">
        <v>72.09</v>
      </c>
      <c r="F60" s="105">
        <v>33.630000000000003</v>
      </c>
      <c r="G60" s="105">
        <v>33.1</v>
      </c>
      <c r="H60" s="105">
        <v>24.83</v>
      </c>
      <c r="I60" s="105">
        <v>27.41</v>
      </c>
      <c r="J60" s="105">
        <v>45.56</v>
      </c>
      <c r="K60" s="105">
        <v>64.34</v>
      </c>
      <c r="L60" s="105">
        <v>21.51</v>
      </c>
      <c r="M60" s="105">
        <v>74.850000000000009</v>
      </c>
      <c r="N60" s="105">
        <v>30.68</v>
      </c>
      <c r="O60" s="105">
        <v>0.67</v>
      </c>
      <c r="P60" s="105">
        <v>133.71</v>
      </c>
      <c r="Q60" s="105">
        <v>22.1</v>
      </c>
    </row>
    <row r="61" spans="1:17" x14ac:dyDescent="0.2">
      <c r="A61" s="101" t="s">
        <v>223</v>
      </c>
      <c r="B61" s="103" t="s">
        <v>134</v>
      </c>
      <c r="C61" s="101" t="s">
        <v>156</v>
      </c>
      <c r="D61" s="105">
        <v>152.97000000000003</v>
      </c>
      <c r="E61" s="105">
        <v>3.5799999999999996</v>
      </c>
      <c r="F61" s="105">
        <v>15.57</v>
      </c>
      <c r="G61" s="105">
        <v>0</v>
      </c>
      <c r="H61" s="105">
        <v>11.39</v>
      </c>
      <c r="I61" s="105">
        <v>15.100000000000001</v>
      </c>
      <c r="J61" s="105">
        <v>6.6</v>
      </c>
      <c r="K61" s="105">
        <v>0</v>
      </c>
      <c r="L61" s="105">
        <v>0</v>
      </c>
      <c r="M61" s="105">
        <v>60.09</v>
      </c>
      <c r="N61" s="105">
        <v>17.95</v>
      </c>
      <c r="O61" s="105">
        <v>6.65</v>
      </c>
      <c r="P61" s="105">
        <v>12.46</v>
      </c>
      <c r="Q61" s="105">
        <v>3.58</v>
      </c>
    </row>
    <row r="62" spans="1:17" x14ac:dyDescent="0.2">
      <c r="A62" s="101" t="s">
        <v>224</v>
      </c>
      <c r="B62" s="103" t="s">
        <v>135</v>
      </c>
      <c r="C62" s="101" t="s">
        <v>157</v>
      </c>
      <c r="D62" s="105">
        <v>0</v>
      </c>
      <c r="E62" s="105">
        <v>0</v>
      </c>
      <c r="F62" s="105">
        <v>0</v>
      </c>
      <c r="G62" s="105">
        <v>0</v>
      </c>
      <c r="H62" s="105">
        <v>0</v>
      </c>
      <c r="I62" s="105">
        <v>0</v>
      </c>
      <c r="J62" s="105">
        <v>0</v>
      </c>
      <c r="K62" s="105">
        <v>0</v>
      </c>
      <c r="L62" s="105">
        <v>0</v>
      </c>
      <c r="M62" s="105">
        <v>0</v>
      </c>
      <c r="N62" s="105">
        <v>0</v>
      </c>
      <c r="O62" s="105">
        <v>0</v>
      </c>
      <c r="P62" s="105">
        <v>0</v>
      </c>
      <c r="Q62" s="105">
        <v>0</v>
      </c>
    </row>
    <row r="63" spans="1:17" x14ac:dyDescent="0.2">
      <c r="A63" s="97">
        <v>3</v>
      </c>
      <c r="B63" s="98" t="s">
        <v>94</v>
      </c>
      <c r="C63" s="97" t="s">
        <v>114</v>
      </c>
      <c r="D63" s="99">
        <v>832.19</v>
      </c>
      <c r="E63" s="99">
        <v>74.14</v>
      </c>
      <c r="F63" s="99">
        <v>43.89</v>
      </c>
      <c r="G63" s="99">
        <v>91.74</v>
      </c>
      <c r="H63" s="99">
        <v>35.1</v>
      </c>
      <c r="I63" s="99">
        <v>135.11000000000001</v>
      </c>
      <c r="J63" s="99">
        <v>0</v>
      </c>
      <c r="K63" s="99">
        <v>0</v>
      </c>
      <c r="L63" s="99">
        <v>101.65</v>
      </c>
      <c r="M63" s="99">
        <v>0</v>
      </c>
      <c r="N63" s="99">
        <v>164.87</v>
      </c>
      <c r="O63" s="99">
        <v>135.71</v>
      </c>
      <c r="P63" s="99">
        <v>25.79</v>
      </c>
      <c r="Q63" s="99">
        <v>24.190000000000005</v>
      </c>
    </row>
    <row r="64" spans="1:17" s="10" customFormat="1" ht="14.25" x14ac:dyDescent="0.2">
      <c r="A64" s="97" t="s">
        <v>181</v>
      </c>
      <c r="B64" s="119" t="s">
        <v>203</v>
      </c>
      <c r="C64" s="97"/>
      <c r="D64" s="99"/>
      <c r="E64" s="99"/>
      <c r="F64" s="99"/>
      <c r="G64" s="99"/>
      <c r="H64" s="99"/>
      <c r="I64" s="99"/>
      <c r="J64" s="99"/>
      <c r="K64" s="99"/>
      <c r="L64" s="99"/>
      <c r="M64" s="99"/>
      <c r="N64" s="99"/>
      <c r="O64" s="99"/>
      <c r="P64" s="120"/>
      <c r="Q64" s="120"/>
    </row>
    <row r="65" spans="1:17" s="10" customFormat="1" ht="14.25" x14ac:dyDescent="0.2">
      <c r="A65" s="97">
        <v>1</v>
      </c>
      <c r="B65" s="98" t="s">
        <v>204</v>
      </c>
      <c r="C65" s="97" t="s">
        <v>136</v>
      </c>
      <c r="D65" s="99"/>
      <c r="E65" s="99"/>
      <c r="F65" s="99"/>
      <c r="G65" s="99"/>
      <c r="H65" s="99"/>
      <c r="I65" s="99"/>
      <c r="J65" s="99"/>
      <c r="K65" s="99"/>
      <c r="L65" s="99"/>
      <c r="M65" s="99"/>
      <c r="N65" s="99"/>
      <c r="O65" s="99"/>
      <c r="P65" s="120"/>
      <c r="Q65" s="120"/>
    </row>
    <row r="66" spans="1:17" s="10" customFormat="1" ht="14.25" x14ac:dyDescent="0.2">
      <c r="A66" s="97">
        <v>2</v>
      </c>
      <c r="B66" s="98" t="s">
        <v>205</v>
      </c>
      <c r="C66" s="97" t="s">
        <v>137</v>
      </c>
      <c r="D66" s="99"/>
      <c r="E66" s="99"/>
      <c r="F66" s="99"/>
      <c r="G66" s="99"/>
      <c r="H66" s="99"/>
      <c r="I66" s="99"/>
      <c r="J66" s="99"/>
      <c r="K66" s="99"/>
      <c r="L66" s="99"/>
      <c r="M66" s="99"/>
      <c r="N66" s="99"/>
      <c r="O66" s="99"/>
      <c r="P66" s="120"/>
      <c r="Q66" s="120"/>
    </row>
    <row r="67" spans="1:17" s="10" customFormat="1" ht="14.25" x14ac:dyDescent="0.2">
      <c r="A67" s="97">
        <v>3</v>
      </c>
      <c r="B67" s="98" t="s">
        <v>206</v>
      </c>
      <c r="C67" s="97" t="s">
        <v>138</v>
      </c>
      <c r="D67" s="99">
        <v>3090.9599999999996</v>
      </c>
      <c r="E67" s="99">
        <v>3090.9599999999996</v>
      </c>
      <c r="F67" s="99">
        <v>0</v>
      </c>
      <c r="G67" s="99">
        <v>0</v>
      </c>
      <c r="H67" s="99">
        <v>0</v>
      </c>
      <c r="I67" s="99">
        <v>0</v>
      </c>
      <c r="J67" s="99">
        <v>0</v>
      </c>
      <c r="K67" s="99">
        <v>0</v>
      </c>
      <c r="L67" s="99">
        <v>0</v>
      </c>
      <c r="M67" s="99">
        <v>0</v>
      </c>
      <c r="N67" s="99">
        <v>0</v>
      </c>
      <c r="O67" s="99">
        <v>0</v>
      </c>
      <c r="P67" s="99">
        <v>0</v>
      </c>
      <c r="Q67" s="99">
        <v>0</v>
      </c>
    </row>
    <row r="68" spans="1:17" s="10" customFormat="1" ht="51" x14ac:dyDescent="0.2">
      <c r="A68" s="97">
        <v>4</v>
      </c>
      <c r="B68" s="119" t="s">
        <v>226</v>
      </c>
      <c r="C68" s="97" t="s">
        <v>187</v>
      </c>
      <c r="D68" s="99">
        <v>26606.805499999999</v>
      </c>
      <c r="E68" s="99">
        <v>1208.4899999999998</v>
      </c>
      <c r="F68" s="99">
        <v>1598.3265000000001</v>
      </c>
      <c r="G68" s="99">
        <v>3187.7844999999998</v>
      </c>
      <c r="H68" s="99">
        <v>2516.1510000000003</v>
      </c>
      <c r="I68" s="99">
        <v>2437.0980000000004</v>
      </c>
      <c r="J68" s="99">
        <v>1391.8444999999999</v>
      </c>
      <c r="K68" s="99">
        <v>3870.0155000000004</v>
      </c>
      <c r="L68" s="99">
        <v>1007.364</v>
      </c>
      <c r="M68" s="99">
        <v>244.33049999999997</v>
      </c>
      <c r="N68" s="99">
        <v>4266.6570000000002</v>
      </c>
      <c r="O68" s="99">
        <v>650.16150000000005</v>
      </c>
      <c r="P68" s="99">
        <v>2974.7360000000003</v>
      </c>
      <c r="Q68" s="99">
        <v>1253.8465000000001</v>
      </c>
    </row>
    <row r="69" spans="1:17" s="10" customFormat="1" ht="25.5" customHeight="1" x14ac:dyDescent="0.2">
      <c r="A69" s="97">
        <v>5</v>
      </c>
      <c r="B69" s="119" t="s">
        <v>227</v>
      </c>
      <c r="C69" s="97" t="s">
        <v>188</v>
      </c>
      <c r="D69" s="99">
        <v>52111.829999999994</v>
      </c>
      <c r="E69" s="99">
        <v>513.78</v>
      </c>
      <c r="F69" s="99">
        <v>9316.0400000000009</v>
      </c>
      <c r="G69" s="99">
        <v>2532.9699999999998</v>
      </c>
      <c r="H69" s="99">
        <v>424.01</v>
      </c>
      <c r="I69" s="99">
        <v>3657.5600000000004</v>
      </c>
      <c r="J69" s="99">
        <v>237.61</v>
      </c>
      <c r="K69" s="99">
        <v>4084.2000000000003</v>
      </c>
      <c r="L69" s="99">
        <v>0</v>
      </c>
      <c r="M69" s="99">
        <v>19261.5</v>
      </c>
      <c r="N69" s="99">
        <v>4777.55</v>
      </c>
      <c r="O69" s="99">
        <v>3818.63</v>
      </c>
      <c r="P69" s="99">
        <v>1277.0899999999999</v>
      </c>
      <c r="Q69" s="99">
        <v>2210.8900000000003</v>
      </c>
    </row>
    <row r="70" spans="1:17" s="10" customFormat="1" ht="14.25" x14ac:dyDescent="0.2">
      <c r="A70" s="97">
        <v>6</v>
      </c>
      <c r="B70" s="119" t="s">
        <v>207</v>
      </c>
      <c r="C70" s="97" t="s">
        <v>208</v>
      </c>
      <c r="D70" s="99">
        <v>13539.485500000001</v>
      </c>
      <c r="E70" s="99">
        <v>151.59699999999998</v>
      </c>
      <c r="F70" s="99">
        <v>2329.0100000000002</v>
      </c>
      <c r="G70" s="99">
        <v>675.38649999999996</v>
      </c>
      <c r="H70" s="99">
        <v>120.37049999999999</v>
      </c>
      <c r="I70" s="99">
        <v>919.96600000000012</v>
      </c>
      <c r="J70" s="99">
        <v>73.594500000000011</v>
      </c>
      <c r="K70" s="99">
        <v>1021.1300000000001</v>
      </c>
      <c r="L70" s="99">
        <v>0</v>
      </c>
      <c r="M70" s="99">
        <v>4815.375</v>
      </c>
      <c r="N70" s="99">
        <v>1197.1075000000001</v>
      </c>
      <c r="O70" s="99">
        <v>1267.2975000000001</v>
      </c>
      <c r="P70" s="99">
        <v>330.2405</v>
      </c>
      <c r="Q70" s="99">
        <v>638.41050000000007</v>
      </c>
    </row>
    <row r="71" spans="1:17" s="10" customFormat="1" ht="25.5" x14ac:dyDescent="0.2">
      <c r="A71" s="97">
        <v>7</v>
      </c>
      <c r="B71" s="119" t="s">
        <v>184</v>
      </c>
      <c r="C71" s="97" t="s">
        <v>189</v>
      </c>
      <c r="D71" s="99">
        <v>19129.04</v>
      </c>
      <c r="E71" s="99">
        <v>513.78</v>
      </c>
      <c r="F71" s="99">
        <v>0</v>
      </c>
      <c r="G71" s="99">
        <v>0</v>
      </c>
      <c r="H71" s="99">
        <v>0</v>
      </c>
      <c r="I71" s="99">
        <v>2600.7600000000002</v>
      </c>
      <c r="J71" s="99">
        <v>0</v>
      </c>
      <c r="K71" s="99">
        <v>0</v>
      </c>
      <c r="L71" s="99">
        <v>0</v>
      </c>
      <c r="M71" s="99">
        <v>9450.4399999999987</v>
      </c>
      <c r="N71" s="99">
        <v>0</v>
      </c>
      <c r="O71" s="99">
        <v>3803.15</v>
      </c>
      <c r="P71" s="99">
        <v>948.53</v>
      </c>
      <c r="Q71" s="99">
        <v>1812.38</v>
      </c>
    </row>
    <row r="72" spans="1:17" s="10" customFormat="1" ht="25.5" x14ac:dyDescent="0.2">
      <c r="A72" s="97">
        <v>8</v>
      </c>
      <c r="B72" s="119" t="s">
        <v>228</v>
      </c>
      <c r="C72" s="97" t="s">
        <v>190</v>
      </c>
      <c r="D72" s="99">
        <v>536.59</v>
      </c>
      <c r="E72" s="99">
        <v>0</v>
      </c>
      <c r="F72" s="99">
        <v>0</v>
      </c>
      <c r="G72" s="99">
        <v>0</v>
      </c>
      <c r="H72" s="99">
        <v>384.97</v>
      </c>
      <c r="I72" s="99">
        <v>0</v>
      </c>
      <c r="J72" s="99">
        <v>151.62</v>
      </c>
      <c r="K72" s="99">
        <v>0</v>
      </c>
      <c r="L72" s="99">
        <v>0</v>
      </c>
      <c r="M72" s="99">
        <v>0</v>
      </c>
      <c r="N72" s="99">
        <v>0</v>
      </c>
      <c r="O72" s="99">
        <v>0</v>
      </c>
      <c r="P72" s="99">
        <v>0</v>
      </c>
      <c r="Q72" s="99">
        <v>0</v>
      </c>
    </row>
    <row r="73" spans="1:17" s="10" customFormat="1" ht="25.5" customHeight="1" x14ac:dyDescent="0.2">
      <c r="A73" s="97">
        <v>9</v>
      </c>
      <c r="B73" s="119" t="s">
        <v>229</v>
      </c>
      <c r="C73" s="97" t="s">
        <v>191</v>
      </c>
      <c r="D73" s="99">
        <v>333.22800000000001</v>
      </c>
      <c r="E73" s="99">
        <v>333.22800000000001</v>
      </c>
      <c r="F73" s="99">
        <v>0</v>
      </c>
      <c r="G73" s="99">
        <v>0</v>
      </c>
      <c r="H73" s="99">
        <v>0</v>
      </c>
      <c r="I73" s="99">
        <v>0</v>
      </c>
      <c r="J73" s="99">
        <v>0</v>
      </c>
      <c r="K73" s="99">
        <v>0</v>
      </c>
      <c r="L73" s="99">
        <v>0</v>
      </c>
      <c r="M73" s="99">
        <v>0</v>
      </c>
      <c r="N73" s="99">
        <v>0</v>
      </c>
      <c r="O73" s="99">
        <v>0</v>
      </c>
      <c r="P73" s="99">
        <v>0</v>
      </c>
      <c r="Q73" s="99">
        <v>0</v>
      </c>
    </row>
    <row r="74" spans="1:17" s="10" customFormat="1" ht="14.25" x14ac:dyDescent="0.2">
      <c r="A74" s="97">
        <v>10</v>
      </c>
      <c r="B74" s="119" t="s">
        <v>185</v>
      </c>
      <c r="C74" s="97" t="s">
        <v>192</v>
      </c>
      <c r="D74" s="99">
        <v>1169.3200000000002</v>
      </c>
      <c r="E74" s="99">
        <v>148.94</v>
      </c>
      <c r="F74" s="99">
        <v>0</v>
      </c>
      <c r="G74" s="99">
        <v>66.09</v>
      </c>
      <c r="H74" s="99">
        <v>37.96</v>
      </c>
      <c r="I74" s="99">
        <v>16.97</v>
      </c>
      <c r="J74" s="99">
        <v>77.739999999999995</v>
      </c>
      <c r="K74" s="99">
        <v>0</v>
      </c>
      <c r="L74" s="99">
        <v>0</v>
      </c>
      <c r="M74" s="99">
        <v>0</v>
      </c>
      <c r="N74" s="99">
        <v>0</v>
      </c>
      <c r="O74" s="99">
        <v>390.79999999999995</v>
      </c>
      <c r="P74" s="99">
        <v>173.71</v>
      </c>
      <c r="Q74" s="99">
        <v>257.11</v>
      </c>
    </row>
    <row r="75" spans="1:17" s="10" customFormat="1" ht="14.25" x14ac:dyDescent="0.2">
      <c r="A75" s="97">
        <v>11</v>
      </c>
      <c r="B75" s="119" t="s">
        <v>230</v>
      </c>
      <c r="C75" s="97" t="s">
        <v>231</v>
      </c>
      <c r="D75" s="99">
        <v>1370.8440000000001</v>
      </c>
      <c r="E75" s="99">
        <v>272.178</v>
      </c>
      <c r="F75" s="99">
        <v>0</v>
      </c>
      <c r="G75" s="99">
        <v>94.823999999999998</v>
      </c>
      <c r="H75" s="99">
        <v>32.328000000000003</v>
      </c>
      <c r="I75" s="99">
        <v>12.545999999999999</v>
      </c>
      <c r="J75" s="99">
        <v>31.931999999999999</v>
      </c>
      <c r="K75" s="99">
        <v>0</v>
      </c>
      <c r="L75" s="99">
        <v>0</v>
      </c>
      <c r="M75" s="99">
        <v>0</v>
      </c>
      <c r="N75" s="99">
        <v>6.120000000000001</v>
      </c>
      <c r="O75" s="99">
        <v>703.43999999999994</v>
      </c>
      <c r="P75" s="99">
        <v>24.678000000000001</v>
      </c>
      <c r="Q75" s="99">
        <v>192.798</v>
      </c>
    </row>
    <row r="76" spans="1:17" s="10" customFormat="1" ht="14.25" x14ac:dyDescent="0.2">
      <c r="A76" s="97">
        <v>12</v>
      </c>
      <c r="B76" s="119" t="s">
        <v>186</v>
      </c>
      <c r="C76" s="97" t="s">
        <v>193</v>
      </c>
      <c r="D76" s="99">
        <v>4019</v>
      </c>
      <c r="E76" s="99">
        <v>0</v>
      </c>
      <c r="F76" s="99">
        <v>162.80000000000001</v>
      </c>
      <c r="G76" s="99">
        <v>516.77</v>
      </c>
      <c r="H76" s="99">
        <v>297.59000000000003</v>
      </c>
      <c r="I76" s="99">
        <v>678.38</v>
      </c>
      <c r="J76" s="99">
        <v>424.63</v>
      </c>
      <c r="K76" s="99">
        <v>390.53</v>
      </c>
      <c r="L76" s="99">
        <v>142.78</v>
      </c>
      <c r="M76" s="99">
        <v>54.71</v>
      </c>
      <c r="N76" s="99">
        <v>321.2</v>
      </c>
      <c r="O76" s="99">
        <v>248.99</v>
      </c>
      <c r="P76" s="99">
        <v>432.67</v>
      </c>
      <c r="Q76" s="99">
        <v>347.95</v>
      </c>
    </row>
    <row r="77" spans="1:17" s="10" customFormat="1" ht="25.5" x14ac:dyDescent="0.2">
      <c r="A77" s="121">
        <v>13</v>
      </c>
      <c r="B77" s="122" t="s">
        <v>232</v>
      </c>
      <c r="C77" s="121" t="s">
        <v>233</v>
      </c>
      <c r="D77" s="123">
        <v>458.44400000000002</v>
      </c>
      <c r="E77" s="123">
        <v>25.232000000000003</v>
      </c>
      <c r="F77" s="123">
        <v>8.7744999999999997</v>
      </c>
      <c r="G77" s="123">
        <v>31.731000000000002</v>
      </c>
      <c r="H77" s="123">
        <v>109.62450000000001</v>
      </c>
      <c r="I77" s="123">
        <v>16.576499999999999</v>
      </c>
      <c r="J77" s="123">
        <v>28.630499999999994</v>
      </c>
      <c r="K77" s="123">
        <v>19.609499999999997</v>
      </c>
      <c r="L77" s="123">
        <v>9.9614999999999991</v>
      </c>
      <c r="M77" s="123">
        <v>1.3544999999999998</v>
      </c>
      <c r="N77" s="123">
        <v>164.10000000000002</v>
      </c>
      <c r="O77" s="123">
        <v>11.471</v>
      </c>
      <c r="P77" s="123">
        <v>18.7455</v>
      </c>
      <c r="Q77" s="123">
        <v>12.632999999999997</v>
      </c>
    </row>
    <row r="78" spans="1:17" x14ac:dyDescent="0.2">
      <c r="A78" s="91"/>
      <c r="B78" s="92" t="s">
        <v>234</v>
      </c>
      <c r="C78" s="91"/>
      <c r="D78" s="91"/>
      <c r="E78" s="91"/>
      <c r="F78" s="91"/>
      <c r="G78" s="91"/>
      <c r="H78" s="91"/>
      <c r="I78" s="91"/>
      <c r="J78" s="91"/>
      <c r="K78" s="91"/>
      <c r="L78" s="91"/>
      <c r="M78" s="91"/>
      <c r="N78" s="91"/>
      <c r="O78" s="91"/>
      <c r="P78" s="91"/>
      <c r="Q78" s="91"/>
    </row>
    <row r="81" spans="5:17" x14ac:dyDescent="0.2">
      <c r="E81" s="2"/>
      <c r="F81" s="2"/>
      <c r="G81" s="2"/>
      <c r="H81" s="2"/>
      <c r="I81" s="2"/>
      <c r="J81" s="2"/>
      <c r="K81" s="2"/>
      <c r="L81" s="2"/>
      <c r="M81" s="2"/>
      <c r="N81" s="2"/>
      <c r="O81" s="2"/>
      <c r="P81" s="2"/>
      <c r="Q81" s="2"/>
    </row>
  </sheetData>
  <mergeCells count="9">
    <mergeCell ref="A1:B1"/>
    <mergeCell ref="A2:Q2"/>
    <mergeCell ref="A3:Q3"/>
    <mergeCell ref="A6:A7"/>
    <mergeCell ref="B6:B7"/>
    <mergeCell ref="C6:C7"/>
    <mergeCell ref="D6:D7"/>
    <mergeCell ref="E6:Q6"/>
    <mergeCell ref="A4:Q4"/>
  </mergeCells>
  <phoneticPr fontId="46" type="noConversion"/>
  <conditionalFormatting sqref="D64:O66 D9:E63 D67:E77">
    <cfRule type="cellIs" dxfId="5" priority="6" operator="lessThan">
      <formula>0</formula>
    </cfRule>
  </conditionalFormatting>
  <conditionalFormatting sqref="F76:Q76">
    <cfRule type="cellIs" dxfId="4" priority="4" operator="lessThan">
      <formula>0</formula>
    </cfRule>
  </conditionalFormatting>
  <conditionalFormatting sqref="F67:Q75 F77:Q77">
    <cfRule type="cellIs" dxfId="3" priority="3" operator="lessThan">
      <formula>0</formula>
    </cfRule>
  </conditionalFormatting>
  <conditionalFormatting sqref="F9:Q63">
    <cfRule type="cellIs" dxfId="2" priority="2" operator="lessThan">
      <formula>0</formula>
    </cfRule>
  </conditionalFormatting>
  <printOptions horizontalCentered="1"/>
  <pageMargins left="0.35" right="0.35" top="0.5" bottom="0.4" header="0.3" footer="0.3"/>
  <pageSetup paperSize="9" scale="92" fitToHeight="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showZeros="0" zoomScaleNormal="100" workbookViewId="0">
      <pane xSplit="2" ySplit="7" topLeftCell="C11" activePane="bottomRight" state="frozen"/>
      <selection activeCell="I21" sqref="I21"/>
      <selection pane="topRight" activeCell="I21" sqref="I21"/>
      <selection pane="bottomLeft" activeCell="I21" sqref="I21"/>
      <selection pane="bottomRight" activeCell="A4" sqref="A4:Q4"/>
    </sheetView>
  </sheetViews>
  <sheetFormatPr defaultColWidth="8.7109375" defaultRowHeight="12.75" x14ac:dyDescent="0.2"/>
  <cols>
    <col min="1" max="1" width="6.42578125" style="31" customWidth="1"/>
    <col min="2" max="2" width="32.140625" style="31" customWidth="1"/>
    <col min="3" max="3" width="6.7109375" style="31" customWidth="1"/>
    <col min="4" max="4" width="9.7109375" style="31" customWidth="1"/>
    <col min="5" max="17" width="6.7109375" style="31" customWidth="1"/>
    <col min="18" max="232" width="8.7109375" style="31"/>
    <col min="233" max="233" width="6.42578125" style="31" customWidth="1"/>
    <col min="234" max="234" width="32.140625" style="31" customWidth="1"/>
    <col min="235" max="235" width="6.7109375" style="31" customWidth="1"/>
    <col min="236" max="236" width="9.42578125" style="31" customWidth="1"/>
    <col min="237" max="248" width="10" style="31" customWidth="1"/>
    <col min="249" max="16384" width="8.7109375" style="31"/>
  </cols>
  <sheetData>
    <row r="1" spans="1:17" s="28" customFormat="1" ht="15.75" x14ac:dyDescent="0.25">
      <c r="A1" s="183" t="s">
        <v>31</v>
      </c>
      <c r="B1" s="183"/>
      <c r="C1" s="27"/>
      <c r="D1" s="27"/>
      <c r="E1" s="27"/>
      <c r="F1" s="27"/>
      <c r="G1" s="27"/>
      <c r="H1" s="27"/>
      <c r="I1" s="27"/>
      <c r="J1" s="27"/>
      <c r="K1" s="27"/>
      <c r="L1" s="27"/>
      <c r="M1" s="27"/>
      <c r="N1" s="27"/>
      <c r="O1" s="27"/>
      <c r="P1" s="27"/>
    </row>
    <row r="2" spans="1:17" s="28" customFormat="1" ht="15.75" customHeight="1" x14ac:dyDescent="0.25">
      <c r="A2" s="184" t="s">
        <v>35</v>
      </c>
      <c r="B2" s="184"/>
      <c r="C2" s="184"/>
      <c r="D2" s="184"/>
      <c r="E2" s="184"/>
      <c r="F2" s="184"/>
      <c r="G2" s="184"/>
      <c r="H2" s="184"/>
      <c r="I2" s="184"/>
      <c r="J2" s="184"/>
      <c r="K2" s="184"/>
      <c r="L2" s="184"/>
      <c r="M2" s="184"/>
      <c r="N2" s="184"/>
      <c r="O2" s="184"/>
      <c r="P2" s="184"/>
      <c r="Q2" s="184"/>
    </row>
    <row r="3" spans="1:17" s="28" customFormat="1" ht="4.9000000000000004" customHeight="1" x14ac:dyDescent="0.25">
      <c r="A3" s="184"/>
      <c r="B3" s="184"/>
      <c r="C3" s="184"/>
      <c r="D3" s="184"/>
      <c r="E3" s="184"/>
      <c r="F3" s="184"/>
      <c r="G3" s="184"/>
      <c r="H3" s="184"/>
      <c r="I3" s="184"/>
      <c r="J3" s="184"/>
      <c r="K3" s="184"/>
      <c r="L3" s="184"/>
      <c r="M3" s="184"/>
      <c r="N3" s="184"/>
      <c r="O3" s="184"/>
      <c r="P3" s="184"/>
      <c r="Q3" s="184"/>
    </row>
    <row r="4" spans="1:17" s="28" customFormat="1" ht="15.75" customHeight="1" x14ac:dyDescent="0.25">
      <c r="A4" s="186" t="s">
        <v>754</v>
      </c>
      <c r="B4" s="186"/>
      <c r="C4" s="186"/>
      <c r="D4" s="186"/>
      <c r="E4" s="186"/>
      <c r="F4" s="186"/>
      <c r="G4" s="186"/>
      <c r="H4" s="186"/>
      <c r="I4" s="186"/>
      <c r="J4" s="186"/>
      <c r="K4" s="186"/>
      <c r="L4" s="186"/>
      <c r="M4" s="186"/>
      <c r="N4" s="186"/>
      <c r="O4" s="186"/>
      <c r="P4" s="186"/>
      <c r="Q4" s="186"/>
    </row>
    <row r="5" spans="1:17" x14ac:dyDescent="0.2">
      <c r="A5" s="29"/>
      <c r="B5" s="29"/>
      <c r="C5" s="29"/>
      <c r="D5" s="29"/>
      <c r="E5" s="30"/>
      <c r="F5" s="30"/>
      <c r="G5" s="30"/>
      <c r="H5" s="30"/>
      <c r="I5" s="30"/>
      <c r="J5" s="30"/>
      <c r="K5" s="30"/>
      <c r="L5" s="30"/>
      <c r="M5" s="30"/>
      <c r="N5" s="30"/>
      <c r="O5" s="30"/>
      <c r="P5" s="29" t="s">
        <v>194</v>
      </c>
    </row>
    <row r="6" spans="1:17" ht="22.5" customHeight="1" x14ac:dyDescent="0.2">
      <c r="A6" s="185" t="s">
        <v>38</v>
      </c>
      <c r="B6" s="185" t="s">
        <v>161</v>
      </c>
      <c r="C6" s="185" t="s">
        <v>79</v>
      </c>
      <c r="D6" s="185" t="s">
        <v>183</v>
      </c>
      <c r="E6" s="185" t="s">
        <v>225</v>
      </c>
      <c r="F6" s="185"/>
      <c r="G6" s="185"/>
      <c r="H6" s="185"/>
      <c r="I6" s="185"/>
      <c r="J6" s="185"/>
      <c r="K6" s="185"/>
      <c r="L6" s="185"/>
      <c r="M6" s="185"/>
      <c r="N6" s="185"/>
      <c r="O6" s="185"/>
      <c r="P6" s="185"/>
      <c r="Q6" s="185"/>
    </row>
    <row r="7" spans="1:17" ht="51" x14ac:dyDescent="0.2">
      <c r="A7" s="185"/>
      <c r="B7" s="185"/>
      <c r="C7" s="185"/>
      <c r="D7" s="185"/>
      <c r="E7" s="124" t="s">
        <v>238</v>
      </c>
      <c r="F7" s="124" t="s">
        <v>239</v>
      </c>
      <c r="G7" s="124" t="s">
        <v>240</v>
      </c>
      <c r="H7" s="124" t="s">
        <v>241</v>
      </c>
      <c r="I7" s="124" t="s">
        <v>242</v>
      </c>
      <c r="J7" s="124" t="s">
        <v>243</v>
      </c>
      <c r="K7" s="124" t="s">
        <v>244</v>
      </c>
      <c r="L7" s="124" t="s">
        <v>245</v>
      </c>
      <c r="M7" s="124" t="s">
        <v>246</v>
      </c>
      <c r="N7" s="124" t="s">
        <v>247</v>
      </c>
      <c r="O7" s="124" t="s">
        <v>248</v>
      </c>
      <c r="P7" s="124" t="s">
        <v>249</v>
      </c>
      <c r="Q7" s="124" t="s">
        <v>250</v>
      </c>
    </row>
    <row r="8" spans="1:17" s="32" customFormat="1" ht="25.5" x14ac:dyDescent="0.15">
      <c r="A8" s="125">
        <v>1</v>
      </c>
      <c r="B8" s="125">
        <v>2</v>
      </c>
      <c r="C8" s="125">
        <v>3</v>
      </c>
      <c r="D8" s="126" t="s">
        <v>683</v>
      </c>
      <c r="E8" s="126">
        <v>5</v>
      </c>
      <c r="F8" s="126">
        <v>6</v>
      </c>
      <c r="G8" s="126">
        <v>7</v>
      </c>
      <c r="H8" s="126">
        <v>8</v>
      </c>
      <c r="I8" s="126">
        <v>9</v>
      </c>
      <c r="J8" s="126">
        <v>10</v>
      </c>
      <c r="K8" s="126">
        <v>11</v>
      </c>
      <c r="L8" s="126">
        <v>12</v>
      </c>
      <c r="M8" s="126">
        <v>13</v>
      </c>
      <c r="N8" s="126">
        <v>14</v>
      </c>
      <c r="O8" s="126">
        <v>15</v>
      </c>
      <c r="P8" s="126">
        <v>16</v>
      </c>
      <c r="Q8" s="126">
        <v>17</v>
      </c>
    </row>
    <row r="9" spans="1:17" s="33" customFormat="1" x14ac:dyDescent="0.2">
      <c r="A9" s="158">
        <v>1</v>
      </c>
      <c r="B9" s="159" t="s">
        <v>55</v>
      </c>
      <c r="C9" s="158" t="s">
        <v>84</v>
      </c>
      <c r="D9" s="160">
        <v>1009.67</v>
      </c>
      <c r="E9" s="160">
        <f>E10+E12+E13+E14+E15+E16+E17+E18</f>
        <v>8.27</v>
      </c>
      <c r="F9" s="160">
        <f t="shared" ref="F9:Q9" si="0">F10+F12+F13+F14+F15+F16+F17+F18</f>
        <v>18.32</v>
      </c>
      <c r="G9" s="160">
        <f t="shared" si="0"/>
        <v>8.4600000000000009</v>
      </c>
      <c r="H9" s="160">
        <f t="shared" si="0"/>
        <v>26.62</v>
      </c>
      <c r="I9" s="160">
        <f t="shared" si="0"/>
        <v>10.94</v>
      </c>
      <c r="J9" s="160">
        <f t="shared" si="0"/>
        <v>12.49</v>
      </c>
      <c r="K9" s="160">
        <f t="shared" si="0"/>
        <v>9.11</v>
      </c>
      <c r="L9" s="160">
        <f t="shared" si="0"/>
        <v>11.690000000000001</v>
      </c>
      <c r="M9" s="160">
        <f t="shared" si="0"/>
        <v>671.88</v>
      </c>
      <c r="N9" s="160">
        <f t="shared" si="0"/>
        <v>16.89</v>
      </c>
      <c r="O9" s="160">
        <f t="shared" si="0"/>
        <v>24.43</v>
      </c>
      <c r="P9" s="160">
        <f t="shared" si="0"/>
        <v>22.89</v>
      </c>
      <c r="Q9" s="160">
        <f t="shared" si="0"/>
        <v>167.68</v>
      </c>
    </row>
    <row r="10" spans="1:17" x14ac:dyDescent="0.2">
      <c r="A10" s="161" t="s">
        <v>39</v>
      </c>
      <c r="B10" s="162" t="s">
        <v>101</v>
      </c>
      <c r="C10" s="161" t="s">
        <v>103</v>
      </c>
      <c r="D10" s="163">
        <f>SUM(E10:Q10)</f>
        <v>7.17</v>
      </c>
      <c r="E10" s="163">
        <v>0</v>
      </c>
      <c r="F10" s="163">
        <v>0</v>
      </c>
      <c r="G10" s="163">
        <v>0</v>
      </c>
      <c r="H10" s="163">
        <v>2.92</v>
      </c>
      <c r="I10" s="163">
        <v>0</v>
      </c>
      <c r="J10" s="163">
        <v>0</v>
      </c>
      <c r="K10" s="163">
        <v>0.12</v>
      </c>
      <c r="L10" s="163">
        <v>0</v>
      </c>
      <c r="M10" s="163">
        <v>0.33</v>
      </c>
      <c r="N10" s="163">
        <v>0</v>
      </c>
      <c r="O10" s="163">
        <v>0</v>
      </c>
      <c r="P10" s="163">
        <v>3.8</v>
      </c>
      <c r="Q10" s="163">
        <v>0</v>
      </c>
    </row>
    <row r="11" spans="1:17" s="154" customFormat="1" ht="13.5" x14ac:dyDescent="0.2">
      <c r="A11" s="164"/>
      <c r="B11" s="165" t="s">
        <v>235</v>
      </c>
      <c r="C11" s="164" t="s">
        <v>102</v>
      </c>
      <c r="D11" s="166">
        <f t="shared" ref="D11:D18" si="1">SUM(E11:Q11)</f>
        <v>0.21</v>
      </c>
      <c r="E11" s="166">
        <v>0</v>
      </c>
      <c r="F11" s="166">
        <v>0</v>
      </c>
      <c r="G11" s="167">
        <v>0</v>
      </c>
      <c r="H11" s="166">
        <v>0.09</v>
      </c>
      <c r="I11" s="166">
        <v>0</v>
      </c>
      <c r="J11" s="166">
        <v>0</v>
      </c>
      <c r="K11" s="166">
        <v>0.12</v>
      </c>
      <c r="L11" s="166">
        <v>0</v>
      </c>
      <c r="M11" s="166">
        <v>0</v>
      </c>
      <c r="N11" s="166">
        <v>0</v>
      </c>
      <c r="O11" s="166">
        <v>0</v>
      </c>
      <c r="P11" s="168">
        <v>0</v>
      </c>
      <c r="Q11" s="168">
        <v>0</v>
      </c>
    </row>
    <row r="12" spans="1:17" x14ac:dyDescent="0.2">
      <c r="A12" s="161" t="s">
        <v>40</v>
      </c>
      <c r="B12" s="162" t="s">
        <v>116</v>
      </c>
      <c r="C12" s="161" t="s">
        <v>139</v>
      </c>
      <c r="D12" s="163">
        <f t="shared" si="1"/>
        <v>58.31</v>
      </c>
      <c r="E12" s="163">
        <v>0.5</v>
      </c>
      <c r="F12" s="163">
        <v>0</v>
      </c>
      <c r="G12" s="169">
        <v>1.05</v>
      </c>
      <c r="H12" s="163">
        <v>1.1499999999999999</v>
      </c>
      <c r="I12" s="163">
        <v>0</v>
      </c>
      <c r="J12" s="163">
        <v>2.21</v>
      </c>
      <c r="K12" s="163">
        <v>2</v>
      </c>
      <c r="L12" s="163">
        <v>2.0499999999999998</v>
      </c>
      <c r="M12" s="163">
        <v>1.77</v>
      </c>
      <c r="N12" s="163">
        <v>0</v>
      </c>
      <c r="O12" s="163">
        <v>2.0499999999999998</v>
      </c>
      <c r="P12" s="163">
        <v>0.6</v>
      </c>
      <c r="Q12" s="163">
        <v>44.93</v>
      </c>
    </row>
    <row r="13" spans="1:17" x14ac:dyDescent="0.2">
      <c r="A13" s="161" t="s">
        <v>41</v>
      </c>
      <c r="B13" s="162" t="s">
        <v>56</v>
      </c>
      <c r="C13" s="161" t="s">
        <v>65</v>
      </c>
      <c r="D13" s="163">
        <f t="shared" si="1"/>
        <v>221.09</v>
      </c>
      <c r="E13" s="176">
        <v>7.77</v>
      </c>
      <c r="F13" s="176">
        <v>17.72</v>
      </c>
      <c r="G13" s="177">
        <v>7.41</v>
      </c>
      <c r="H13" s="176">
        <v>22.55</v>
      </c>
      <c r="I13" s="176">
        <v>10.94</v>
      </c>
      <c r="J13" s="176">
        <v>7.31</v>
      </c>
      <c r="K13" s="176">
        <v>6.24</v>
      </c>
      <c r="L13" s="176">
        <v>9.64</v>
      </c>
      <c r="M13" s="176">
        <v>5.39</v>
      </c>
      <c r="N13" s="176">
        <v>16.89</v>
      </c>
      <c r="O13" s="176">
        <v>10.9</v>
      </c>
      <c r="P13" s="176">
        <v>9.27</v>
      </c>
      <c r="Q13" s="176">
        <v>89.06</v>
      </c>
    </row>
    <row r="14" spans="1:17" x14ac:dyDescent="0.2">
      <c r="A14" s="161" t="s">
        <v>42</v>
      </c>
      <c r="B14" s="162" t="s">
        <v>57</v>
      </c>
      <c r="C14" s="161" t="s">
        <v>66</v>
      </c>
      <c r="D14" s="163">
        <f t="shared" si="1"/>
        <v>8.3000000000000007</v>
      </c>
      <c r="E14" s="176"/>
      <c r="F14" s="176">
        <v>0.16</v>
      </c>
      <c r="G14" s="177"/>
      <c r="H14" s="176"/>
      <c r="I14" s="176"/>
      <c r="J14" s="176"/>
      <c r="K14" s="176"/>
      <c r="L14" s="176"/>
      <c r="M14" s="176">
        <v>8.14</v>
      </c>
      <c r="N14" s="176"/>
      <c r="O14" s="176"/>
      <c r="P14" s="176"/>
      <c r="Q14" s="176"/>
    </row>
    <row r="15" spans="1:17" x14ac:dyDescent="0.2">
      <c r="A15" s="161" t="s">
        <v>43</v>
      </c>
      <c r="B15" s="162" t="s">
        <v>58</v>
      </c>
      <c r="C15" s="161" t="s">
        <v>67</v>
      </c>
      <c r="D15" s="163">
        <f t="shared" si="1"/>
        <v>159.47999999999999</v>
      </c>
      <c r="E15" s="176"/>
      <c r="F15" s="176"/>
      <c r="G15" s="176"/>
      <c r="H15" s="176"/>
      <c r="I15" s="176"/>
      <c r="J15" s="176"/>
      <c r="K15" s="176"/>
      <c r="L15" s="176"/>
      <c r="M15" s="176">
        <v>155.87</v>
      </c>
      <c r="N15" s="176"/>
      <c r="O15" s="176">
        <v>2.72</v>
      </c>
      <c r="P15" s="176">
        <v>0.89</v>
      </c>
      <c r="Q15" s="176"/>
    </row>
    <row r="16" spans="1:17" x14ac:dyDescent="0.2">
      <c r="A16" s="161" t="s">
        <v>44</v>
      </c>
      <c r="B16" s="162" t="s">
        <v>59</v>
      </c>
      <c r="C16" s="161" t="s">
        <v>68</v>
      </c>
      <c r="D16" s="163">
        <f t="shared" si="1"/>
        <v>538.23</v>
      </c>
      <c r="E16" s="176"/>
      <c r="F16" s="176">
        <v>0.44</v>
      </c>
      <c r="G16" s="176"/>
      <c r="H16" s="176"/>
      <c r="I16" s="176"/>
      <c r="J16" s="176">
        <v>2.97</v>
      </c>
      <c r="K16" s="176">
        <v>0.75</v>
      </c>
      <c r="L16" s="176"/>
      <c r="M16" s="176">
        <v>500.38</v>
      </c>
      <c r="N16" s="176"/>
      <c r="O16" s="176"/>
      <c r="P16" s="176"/>
      <c r="Q16" s="176">
        <v>33.69</v>
      </c>
    </row>
    <row r="17" spans="1:17" x14ac:dyDescent="0.2">
      <c r="A17" s="161" t="s">
        <v>111</v>
      </c>
      <c r="B17" s="162" t="s">
        <v>100</v>
      </c>
      <c r="C17" s="161" t="s">
        <v>69</v>
      </c>
      <c r="D17" s="163">
        <f t="shared" si="1"/>
        <v>14.26</v>
      </c>
      <c r="E17" s="176"/>
      <c r="F17" s="176"/>
      <c r="G17" s="176"/>
      <c r="H17" s="176"/>
      <c r="I17" s="176"/>
      <c r="J17" s="176"/>
      <c r="K17" s="176"/>
      <c r="L17" s="176"/>
      <c r="M17" s="176"/>
      <c r="N17" s="176"/>
      <c r="O17" s="176">
        <v>8.76</v>
      </c>
      <c r="P17" s="176">
        <v>5.5</v>
      </c>
      <c r="Q17" s="176"/>
    </row>
    <row r="18" spans="1:17" x14ac:dyDescent="0.2">
      <c r="A18" s="161" t="s">
        <v>118</v>
      </c>
      <c r="B18" s="162" t="s">
        <v>112</v>
      </c>
      <c r="C18" s="161" t="s">
        <v>113</v>
      </c>
      <c r="D18" s="163">
        <f t="shared" si="1"/>
        <v>2.83</v>
      </c>
      <c r="E18" s="176"/>
      <c r="F18" s="176"/>
      <c r="G18" s="176"/>
      <c r="H18" s="176"/>
      <c r="I18" s="176"/>
      <c r="J18" s="176"/>
      <c r="K18" s="176"/>
      <c r="L18" s="176"/>
      <c r="M18" s="176"/>
      <c r="N18" s="176"/>
      <c r="O18" s="176"/>
      <c r="P18" s="176">
        <v>2.83</v>
      </c>
      <c r="Q18" s="176"/>
    </row>
    <row r="19" spans="1:17" s="34" customFormat="1" x14ac:dyDescent="0.2">
      <c r="A19" s="173">
        <v>2</v>
      </c>
      <c r="B19" s="174" t="s">
        <v>60</v>
      </c>
      <c r="C19" s="173" t="s">
        <v>70</v>
      </c>
      <c r="D19" s="175">
        <f>SUM(E19:Q19)</f>
        <v>156.09</v>
      </c>
      <c r="E19" s="175">
        <f>E20+E21+E22+E23+E24+E25+E26+E27+E28</f>
        <v>12.25</v>
      </c>
      <c r="F19" s="175">
        <f t="shared" ref="F19:Q19" si="2">F20+F21+F22+F23+F24+F25+F26+F27+F28</f>
        <v>0.11</v>
      </c>
      <c r="G19" s="175">
        <f t="shared" si="2"/>
        <v>0.1</v>
      </c>
      <c r="H19" s="175">
        <f t="shared" si="2"/>
        <v>8.5</v>
      </c>
      <c r="I19" s="175">
        <f t="shared" si="2"/>
        <v>0.1</v>
      </c>
      <c r="J19" s="175">
        <f t="shared" si="2"/>
        <v>11.38</v>
      </c>
      <c r="K19" s="175">
        <f t="shared" si="2"/>
        <v>5</v>
      </c>
      <c r="L19" s="175">
        <f t="shared" si="2"/>
        <v>7.0000000000000007E-2</v>
      </c>
      <c r="M19" s="175">
        <f t="shared" si="2"/>
        <v>53.16</v>
      </c>
      <c r="N19" s="175">
        <f t="shared" si="2"/>
        <v>0.25</v>
      </c>
      <c r="O19" s="175">
        <f t="shared" si="2"/>
        <v>19.560000000000002</v>
      </c>
      <c r="P19" s="175">
        <f t="shared" si="2"/>
        <v>16.740000000000002</v>
      </c>
      <c r="Q19" s="175">
        <f t="shared" si="2"/>
        <v>28.87</v>
      </c>
    </row>
    <row r="20" spans="1:17" s="33" customFormat="1" x14ac:dyDescent="0.2">
      <c r="A20" s="161">
        <v>2.1</v>
      </c>
      <c r="B20" s="162" t="s">
        <v>120</v>
      </c>
      <c r="C20" s="161" t="s">
        <v>147</v>
      </c>
      <c r="D20" s="163">
        <f>SUM(E20:Q20)</f>
        <v>16.91</v>
      </c>
      <c r="E20" s="163">
        <v>0</v>
      </c>
      <c r="F20" s="163">
        <v>0</v>
      </c>
      <c r="G20" s="163">
        <v>0</v>
      </c>
      <c r="H20" s="163">
        <v>0</v>
      </c>
      <c r="I20" s="163">
        <v>0</v>
      </c>
      <c r="J20" s="163">
        <v>0.04</v>
      </c>
      <c r="K20" s="163">
        <v>0</v>
      </c>
      <c r="L20" s="163">
        <v>0</v>
      </c>
      <c r="M20" s="163">
        <v>0</v>
      </c>
      <c r="N20" s="163">
        <v>0</v>
      </c>
      <c r="O20" s="163">
        <v>2.9</v>
      </c>
      <c r="P20" s="163">
        <v>0</v>
      </c>
      <c r="Q20" s="163">
        <v>13.969999999999999</v>
      </c>
    </row>
    <row r="21" spans="1:17" s="33" customFormat="1" x14ac:dyDescent="0.2">
      <c r="A21" s="161">
        <v>2.2000000000000002</v>
      </c>
      <c r="B21" s="162" t="s">
        <v>122</v>
      </c>
      <c r="C21" s="161" t="s">
        <v>74</v>
      </c>
      <c r="D21" s="163">
        <f t="shared" ref="D21:D27" si="3">SUM(E21:Q21)</f>
        <v>4.8</v>
      </c>
      <c r="E21" s="163">
        <v>0</v>
      </c>
      <c r="F21" s="163">
        <v>0</v>
      </c>
      <c r="G21" s="163">
        <v>0</v>
      </c>
      <c r="H21" s="163">
        <v>0</v>
      </c>
      <c r="I21" s="163">
        <v>0</v>
      </c>
      <c r="J21" s="163">
        <v>0</v>
      </c>
      <c r="K21" s="163">
        <v>0</v>
      </c>
      <c r="L21" s="163">
        <v>0</v>
      </c>
      <c r="M21" s="163">
        <v>0</v>
      </c>
      <c r="N21" s="163">
        <v>0</v>
      </c>
      <c r="O21" s="163">
        <v>0</v>
      </c>
      <c r="P21" s="163">
        <v>0</v>
      </c>
      <c r="Q21" s="163">
        <v>4.8</v>
      </c>
    </row>
    <row r="22" spans="1:17" s="33" customFormat="1" ht="25.5" x14ac:dyDescent="0.2">
      <c r="A22" s="161">
        <v>2.2999999999999998</v>
      </c>
      <c r="B22" s="162" t="s">
        <v>219</v>
      </c>
      <c r="C22" s="161" t="s">
        <v>78</v>
      </c>
      <c r="D22" s="163">
        <f t="shared" si="3"/>
        <v>4.4499999999999993</v>
      </c>
      <c r="E22" s="163">
        <v>0.25</v>
      </c>
      <c r="F22" s="163">
        <v>0</v>
      </c>
      <c r="G22" s="163">
        <v>0.1</v>
      </c>
      <c r="H22" s="163">
        <v>3</v>
      </c>
      <c r="I22" s="163">
        <v>0</v>
      </c>
      <c r="J22" s="163">
        <v>0</v>
      </c>
      <c r="K22" s="163">
        <v>0</v>
      </c>
      <c r="L22" s="163">
        <v>7.0000000000000007E-2</v>
      </c>
      <c r="M22" s="163">
        <v>0.04</v>
      </c>
      <c r="N22" s="163">
        <v>0</v>
      </c>
      <c r="O22" s="163">
        <v>0.56000000000000005</v>
      </c>
      <c r="P22" s="163">
        <v>0.43</v>
      </c>
      <c r="Q22" s="163">
        <v>0</v>
      </c>
    </row>
    <row r="23" spans="1:17" s="33" customFormat="1" x14ac:dyDescent="0.2">
      <c r="A23" s="161">
        <v>2.4</v>
      </c>
      <c r="B23" s="162" t="s">
        <v>125</v>
      </c>
      <c r="C23" s="161" t="s">
        <v>148</v>
      </c>
      <c r="D23" s="163">
        <f t="shared" si="3"/>
        <v>17.010000000000002</v>
      </c>
      <c r="E23" s="163">
        <v>0</v>
      </c>
      <c r="F23" s="163">
        <v>0.11</v>
      </c>
      <c r="G23" s="163">
        <v>0</v>
      </c>
      <c r="H23" s="163">
        <v>0.5</v>
      </c>
      <c r="I23" s="163">
        <v>0</v>
      </c>
      <c r="J23" s="163">
        <v>0.28000000000000003</v>
      </c>
      <c r="K23" s="163">
        <v>0</v>
      </c>
      <c r="L23" s="163">
        <v>0</v>
      </c>
      <c r="M23" s="163">
        <v>0</v>
      </c>
      <c r="N23" s="163">
        <v>0.14000000000000001</v>
      </c>
      <c r="O23" s="163">
        <v>15.48</v>
      </c>
      <c r="P23" s="163">
        <v>0.5</v>
      </c>
      <c r="Q23" s="163">
        <v>0</v>
      </c>
    </row>
    <row r="24" spans="1:17" s="33" customFormat="1" x14ac:dyDescent="0.2">
      <c r="A24" s="161">
        <v>2.5</v>
      </c>
      <c r="B24" s="162" t="s">
        <v>126</v>
      </c>
      <c r="C24" s="161" t="s">
        <v>149</v>
      </c>
      <c r="D24" s="163">
        <f t="shared" si="3"/>
        <v>0.29000000000000004</v>
      </c>
      <c r="E24" s="163">
        <v>0</v>
      </c>
      <c r="F24" s="163">
        <v>0</v>
      </c>
      <c r="G24" s="163">
        <v>0</v>
      </c>
      <c r="H24" s="163">
        <v>0</v>
      </c>
      <c r="I24" s="163">
        <v>0</v>
      </c>
      <c r="J24" s="163">
        <v>0.06</v>
      </c>
      <c r="K24" s="163">
        <v>0</v>
      </c>
      <c r="L24" s="163">
        <v>0</v>
      </c>
      <c r="M24" s="163">
        <v>0.02</v>
      </c>
      <c r="N24" s="163">
        <v>0.11</v>
      </c>
      <c r="O24" s="163">
        <v>0</v>
      </c>
      <c r="P24" s="163">
        <v>0</v>
      </c>
      <c r="Q24" s="163">
        <v>0.1</v>
      </c>
    </row>
    <row r="25" spans="1:17" s="33" customFormat="1" ht="25.5" x14ac:dyDescent="0.2">
      <c r="A25" s="161">
        <v>2.6</v>
      </c>
      <c r="B25" s="162" t="s">
        <v>236</v>
      </c>
      <c r="C25" s="161" t="s">
        <v>77</v>
      </c>
      <c r="D25" s="163">
        <f t="shared" si="3"/>
        <v>0.37</v>
      </c>
      <c r="E25" s="163">
        <v>0</v>
      </c>
      <c r="F25" s="163">
        <v>0</v>
      </c>
      <c r="G25" s="163">
        <v>0</v>
      </c>
      <c r="H25" s="163">
        <v>0</v>
      </c>
      <c r="I25" s="163">
        <v>0</v>
      </c>
      <c r="J25" s="163">
        <v>0</v>
      </c>
      <c r="K25" s="163">
        <v>0</v>
      </c>
      <c r="L25" s="163">
        <v>0</v>
      </c>
      <c r="M25" s="163">
        <v>0</v>
      </c>
      <c r="N25" s="163">
        <v>0</v>
      </c>
      <c r="O25" s="163">
        <v>0.37</v>
      </c>
      <c r="P25" s="163">
        <v>0</v>
      </c>
      <c r="Q25" s="163">
        <v>0</v>
      </c>
    </row>
    <row r="26" spans="1:17" s="33" customFormat="1" x14ac:dyDescent="0.2">
      <c r="A26" s="161">
        <v>2.7</v>
      </c>
      <c r="B26" s="162" t="s">
        <v>131</v>
      </c>
      <c r="C26" s="161" t="s">
        <v>153</v>
      </c>
      <c r="D26" s="163">
        <f t="shared" si="3"/>
        <v>0.1</v>
      </c>
      <c r="E26" s="163">
        <v>0</v>
      </c>
      <c r="F26" s="163">
        <v>0</v>
      </c>
      <c r="G26" s="163">
        <v>0</v>
      </c>
      <c r="H26" s="163">
        <v>0</v>
      </c>
      <c r="I26" s="163">
        <v>0.1</v>
      </c>
      <c r="J26" s="163">
        <v>0</v>
      </c>
      <c r="K26" s="163">
        <v>0</v>
      </c>
      <c r="L26" s="163">
        <v>0</v>
      </c>
      <c r="M26" s="163">
        <v>0</v>
      </c>
      <c r="N26" s="163">
        <v>0</v>
      </c>
      <c r="O26" s="163">
        <v>0</v>
      </c>
      <c r="P26" s="163">
        <v>0</v>
      </c>
      <c r="Q26" s="163">
        <v>0</v>
      </c>
    </row>
    <row r="27" spans="1:17" s="33" customFormat="1" x14ac:dyDescent="0.2">
      <c r="A27" s="161">
        <v>2.8</v>
      </c>
      <c r="B27" s="162" t="s">
        <v>133</v>
      </c>
      <c r="C27" s="161" t="s">
        <v>110</v>
      </c>
      <c r="D27" s="163">
        <f t="shared" si="3"/>
        <v>111.82</v>
      </c>
      <c r="E27" s="163">
        <v>12</v>
      </c>
      <c r="F27" s="163">
        <v>0</v>
      </c>
      <c r="G27" s="163">
        <v>0</v>
      </c>
      <c r="H27" s="163">
        <v>5</v>
      </c>
      <c r="I27" s="163">
        <v>0</v>
      </c>
      <c r="J27" s="163">
        <v>11</v>
      </c>
      <c r="K27" s="163">
        <v>5</v>
      </c>
      <c r="L27" s="163">
        <v>0</v>
      </c>
      <c r="M27" s="163">
        <v>53.099999999999994</v>
      </c>
      <c r="N27" s="163">
        <v>0</v>
      </c>
      <c r="O27" s="163">
        <v>0</v>
      </c>
      <c r="P27" s="163">
        <v>15.72</v>
      </c>
      <c r="Q27" s="163">
        <v>10</v>
      </c>
    </row>
    <row r="28" spans="1:17" s="33" customFormat="1" x14ac:dyDescent="0.2">
      <c r="A28" s="170">
        <v>2.9</v>
      </c>
      <c r="B28" s="171" t="s">
        <v>134</v>
      </c>
      <c r="C28" s="170" t="s">
        <v>156</v>
      </c>
      <c r="D28" s="172">
        <f>SUM(E28:Q28)</f>
        <v>0.33999999999999997</v>
      </c>
      <c r="E28" s="172">
        <v>0</v>
      </c>
      <c r="F28" s="172">
        <v>0</v>
      </c>
      <c r="G28" s="172">
        <v>0</v>
      </c>
      <c r="H28" s="172">
        <v>0</v>
      </c>
      <c r="I28" s="172">
        <v>0</v>
      </c>
      <c r="J28" s="172">
        <v>0</v>
      </c>
      <c r="K28" s="172">
        <v>0</v>
      </c>
      <c r="L28" s="172">
        <v>0</v>
      </c>
      <c r="M28" s="172">
        <v>0</v>
      </c>
      <c r="N28" s="172">
        <v>0</v>
      </c>
      <c r="O28" s="172">
        <v>0.25</v>
      </c>
      <c r="P28" s="172">
        <v>0.09</v>
      </c>
      <c r="Q28" s="172">
        <v>0</v>
      </c>
    </row>
  </sheetData>
  <mergeCells count="9">
    <mergeCell ref="A1:B1"/>
    <mergeCell ref="A2:Q2"/>
    <mergeCell ref="A6:A7"/>
    <mergeCell ref="B6:B7"/>
    <mergeCell ref="C6:C7"/>
    <mergeCell ref="D6:D7"/>
    <mergeCell ref="E6:Q6"/>
    <mergeCell ref="A3:Q3"/>
    <mergeCell ref="A4:Q4"/>
  </mergeCells>
  <phoneticPr fontId="46" type="noConversion"/>
  <printOptions horizontalCentered="1"/>
  <pageMargins left="0.35" right="0.3" top="0.75" bottom="0.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showZeros="0" zoomScaleNormal="100" workbookViewId="0">
      <pane xSplit="2" ySplit="8" topLeftCell="C18" activePane="bottomRight" state="frozen"/>
      <selection activeCell="A17" sqref="A17:IV17"/>
      <selection pane="topRight" activeCell="A17" sqref="A17:IV17"/>
      <selection pane="bottomLeft" activeCell="A17" sqref="A17:IV17"/>
      <selection pane="bottomRight" activeCell="A4" sqref="A4:Q4"/>
    </sheetView>
  </sheetViews>
  <sheetFormatPr defaultColWidth="8.85546875" defaultRowHeight="15.75" x14ac:dyDescent="0.25"/>
  <cols>
    <col min="1" max="1" width="5.140625" style="15" customWidth="1"/>
    <col min="2" max="2" width="40.85546875" style="15" customWidth="1"/>
    <col min="3" max="3" width="11.7109375" style="15" customWidth="1"/>
    <col min="4" max="4" width="7.7109375" style="15" customWidth="1"/>
    <col min="5" max="5" width="6.42578125" style="15" customWidth="1"/>
    <col min="6" max="6" width="5.7109375" style="15" customWidth="1"/>
    <col min="7" max="7" width="6.140625" style="15" customWidth="1"/>
    <col min="8" max="11" width="5.7109375" style="15" customWidth="1"/>
    <col min="12" max="13" width="6.42578125" style="15" customWidth="1"/>
    <col min="14" max="14" width="6.28515625" style="15" customWidth="1"/>
    <col min="15" max="16" width="5.7109375" style="15" customWidth="1"/>
    <col min="17" max="17" width="6.7109375" style="15" customWidth="1"/>
    <col min="18" max="16384" width="8.85546875" style="15"/>
  </cols>
  <sheetData>
    <row r="1" spans="1:17" x14ac:dyDescent="0.25">
      <c r="A1" s="187" t="s">
        <v>32</v>
      </c>
      <c r="B1" s="187"/>
      <c r="C1" s="12"/>
      <c r="D1" s="12"/>
      <c r="E1" s="12"/>
      <c r="F1" s="12"/>
      <c r="G1" s="12"/>
      <c r="H1" s="12"/>
      <c r="I1" s="12"/>
      <c r="J1" s="12"/>
      <c r="K1" s="12"/>
      <c r="L1" s="12"/>
      <c r="M1" s="12"/>
      <c r="N1" s="12"/>
      <c r="O1" s="12"/>
      <c r="P1" s="12"/>
      <c r="Q1" s="12"/>
    </row>
    <row r="2" spans="1:17" ht="19.5" customHeight="1" x14ac:dyDescent="0.25">
      <c r="A2" s="188" t="s">
        <v>36</v>
      </c>
      <c r="B2" s="188"/>
      <c r="C2" s="188"/>
      <c r="D2" s="188"/>
      <c r="E2" s="188"/>
      <c r="F2" s="188"/>
      <c r="G2" s="188"/>
      <c r="H2" s="188"/>
      <c r="I2" s="188"/>
      <c r="J2" s="188"/>
      <c r="K2" s="188"/>
      <c r="L2" s="188"/>
      <c r="M2" s="188"/>
      <c r="N2" s="188"/>
      <c r="O2" s="188"/>
      <c r="P2" s="188"/>
      <c r="Q2" s="188"/>
    </row>
    <row r="3" spans="1:17" ht="19.5" customHeight="1" x14ac:dyDescent="0.25">
      <c r="A3" s="188" t="s">
        <v>37</v>
      </c>
      <c r="B3" s="188"/>
      <c r="C3" s="188"/>
      <c r="D3" s="188"/>
      <c r="E3" s="188"/>
      <c r="F3" s="188"/>
      <c r="G3" s="188"/>
      <c r="H3" s="188"/>
      <c r="I3" s="188"/>
      <c r="J3" s="188"/>
      <c r="K3" s="188"/>
      <c r="L3" s="188"/>
      <c r="M3" s="188"/>
      <c r="N3" s="188"/>
      <c r="O3" s="188"/>
      <c r="P3" s="188"/>
      <c r="Q3" s="188"/>
    </row>
    <row r="4" spans="1:17" ht="19.5" customHeight="1" x14ac:dyDescent="0.25">
      <c r="A4" s="190" t="s">
        <v>755</v>
      </c>
      <c r="B4" s="190"/>
      <c r="C4" s="190"/>
      <c r="D4" s="190"/>
      <c r="E4" s="190"/>
      <c r="F4" s="190"/>
      <c r="G4" s="190"/>
      <c r="H4" s="190"/>
      <c r="I4" s="190"/>
      <c r="J4" s="190"/>
      <c r="K4" s="190"/>
      <c r="L4" s="190"/>
      <c r="M4" s="190"/>
      <c r="N4" s="190"/>
      <c r="O4" s="190"/>
      <c r="P4" s="190"/>
      <c r="Q4" s="190"/>
    </row>
    <row r="5" spans="1:17" x14ac:dyDescent="0.25">
      <c r="A5" s="12"/>
      <c r="B5" s="12"/>
      <c r="C5" s="12"/>
      <c r="D5" s="12"/>
      <c r="E5" s="12"/>
      <c r="F5" s="12"/>
      <c r="G5" s="12"/>
      <c r="H5" s="12"/>
      <c r="I5" s="12"/>
      <c r="J5" s="12"/>
      <c r="K5" s="16"/>
      <c r="L5" s="12"/>
      <c r="M5" s="12"/>
      <c r="N5" s="12"/>
      <c r="O5" s="12"/>
      <c r="P5" s="12"/>
      <c r="Q5" s="16" t="s">
        <v>194</v>
      </c>
    </row>
    <row r="6" spans="1:17" ht="15.6" customHeight="1" x14ac:dyDescent="0.25">
      <c r="A6" s="189" t="s">
        <v>38</v>
      </c>
      <c r="B6" s="189" t="s">
        <v>161</v>
      </c>
      <c r="C6" s="189" t="s">
        <v>79</v>
      </c>
      <c r="D6" s="189" t="s">
        <v>183</v>
      </c>
      <c r="E6" s="189" t="s">
        <v>225</v>
      </c>
      <c r="F6" s="189"/>
      <c r="G6" s="189"/>
      <c r="H6" s="189"/>
      <c r="I6" s="189"/>
      <c r="J6" s="189"/>
      <c r="K6" s="189"/>
      <c r="L6" s="189"/>
      <c r="M6" s="189"/>
      <c r="N6" s="189"/>
      <c r="O6" s="189"/>
      <c r="P6" s="189"/>
      <c r="Q6" s="189"/>
    </row>
    <row r="7" spans="1:17" ht="51" x14ac:dyDescent="0.25">
      <c r="A7" s="189"/>
      <c r="B7" s="189"/>
      <c r="C7" s="189"/>
      <c r="D7" s="189"/>
      <c r="E7" s="85" t="s">
        <v>238</v>
      </c>
      <c r="F7" s="85" t="s">
        <v>239</v>
      </c>
      <c r="G7" s="85" t="s">
        <v>240</v>
      </c>
      <c r="H7" s="85" t="s">
        <v>241</v>
      </c>
      <c r="I7" s="85" t="s">
        <v>242</v>
      </c>
      <c r="J7" s="85" t="s">
        <v>243</v>
      </c>
      <c r="K7" s="85" t="s">
        <v>244</v>
      </c>
      <c r="L7" s="85" t="s">
        <v>245</v>
      </c>
      <c r="M7" s="85" t="s">
        <v>246</v>
      </c>
      <c r="N7" s="85" t="s">
        <v>247</v>
      </c>
      <c r="O7" s="85" t="s">
        <v>248</v>
      </c>
      <c r="P7" s="85" t="s">
        <v>249</v>
      </c>
      <c r="Q7" s="85" t="s">
        <v>250</v>
      </c>
    </row>
    <row r="8" spans="1:17" s="19" customFormat="1" ht="22.5" x14ac:dyDescent="0.15">
      <c r="A8" s="17">
        <v>1</v>
      </c>
      <c r="B8" s="17">
        <v>2</v>
      </c>
      <c r="C8" s="17">
        <v>3</v>
      </c>
      <c r="D8" s="18" t="s">
        <v>683</v>
      </c>
      <c r="E8" s="17">
        <v>5</v>
      </c>
      <c r="F8" s="17">
        <v>6</v>
      </c>
      <c r="G8" s="17">
        <v>7</v>
      </c>
      <c r="H8" s="17">
        <v>8</v>
      </c>
      <c r="I8" s="17">
        <v>9</v>
      </c>
      <c r="J8" s="17">
        <v>10</v>
      </c>
      <c r="K8" s="17">
        <v>11</v>
      </c>
      <c r="L8" s="17">
        <v>12</v>
      </c>
      <c r="M8" s="17">
        <v>13</v>
      </c>
      <c r="N8" s="17">
        <v>14</v>
      </c>
      <c r="O8" s="17">
        <v>15</v>
      </c>
      <c r="P8" s="17">
        <v>16</v>
      </c>
      <c r="Q8" s="17">
        <v>17</v>
      </c>
    </row>
    <row r="9" spans="1:17" ht="15" customHeight="1" x14ac:dyDescent="0.25">
      <c r="A9" s="127">
        <v>1</v>
      </c>
      <c r="B9" s="128" t="s">
        <v>210</v>
      </c>
      <c r="C9" s="129" t="s">
        <v>86</v>
      </c>
      <c r="D9" s="130">
        <v>1413.1100000000001</v>
      </c>
      <c r="E9" s="130">
        <v>31.229999999999997</v>
      </c>
      <c r="F9" s="130">
        <v>35.71</v>
      </c>
      <c r="G9" s="130">
        <v>66.77000000000001</v>
      </c>
      <c r="H9" s="130">
        <v>96.449999999999989</v>
      </c>
      <c r="I9" s="130">
        <v>38.169999999999995</v>
      </c>
      <c r="J9" s="130">
        <v>38.18</v>
      </c>
      <c r="K9" s="130">
        <v>32.340000000000003</v>
      </c>
      <c r="L9" s="130">
        <v>13.780000000000001</v>
      </c>
      <c r="M9" s="130">
        <v>674.88</v>
      </c>
      <c r="N9" s="130">
        <v>146.67000000000002</v>
      </c>
      <c r="O9" s="130">
        <v>35.149999999999991</v>
      </c>
      <c r="P9" s="130">
        <v>32.08</v>
      </c>
      <c r="Q9" s="130">
        <v>171.7</v>
      </c>
    </row>
    <row r="10" spans="1:17" ht="15" customHeight="1" x14ac:dyDescent="0.25">
      <c r="A10" s="131"/>
      <c r="B10" s="132" t="s">
        <v>61</v>
      </c>
      <c r="C10" s="131"/>
      <c r="D10" s="133"/>
      <c r="E10" s="134"/>
      <c r="F10" s="134"/>
      <c r="G10" s="134"/>
      <c r="H10" s="134"/>
      <c r="I10" s="134"/>
      <c r="J10" s="134"/>
      <c r="K10" s="134"/>
      <c r="L10" s="134"/>
      <c r="M10" s="134"/>
      <c r="N10" s="134"/>
      <c r="O10" s="134"/>
      <c r="P10" s="134"/>
      <c r="Q10" s="134"/>
    </row>
    <row r="11" spans="1:17" ht="15" customHeight="1" x14ac:dyDescent="0.25">
      <c r="A11" s="135" t="s">
        <v>39</v>
      </c>
      <c r="B11" s="136" t="s">
        <v>101</v>
      </c>
      <c r="C11" s="135" t="s">
        <v>104</v>
      </c>
      <c r="D11" s="134">
        <v>39.309999999999995</v>
      </c>
      <c r="E11" s="134">
        <v>1.94</v>
      </c>
      <c r="F11" s="134">
        <v>0.74</v>
      </c>
      <c r="G11" s="134">
        <v>0.2</v>
      </c>
      <c r="H11" s="134">
        <v>4.0600000000000005</v>
      </c>
      <c r="I11" s="134">
        <v>0.95</v>
      </c>
      <c r="J11" s="134">
        <v>20.650000000000002</v>
      </c>
      <c r="K11" s="134">
        <v>0.46</v>
      </c>
      <c r="L11" s="134">
        <v>0.5</v>
      </c>
      <c r="M11" s="134">
        <v>0.33</v>
      </c>
      <c r="N11" s="134">
        <v>4.03</v>
      </c>
      <c r="O11" s="134">
        <v>0.51</v>
      </c>
      <c r="P11" s="134">
        <v>4.6899999999999995</v>
      </c>
      <c r="Q11" s="134">
        <v>0.25</v>
      </c>
    </row>
    <row r="12" spans="1:17" ht="15" customHeight="1" x14ac:dyDescent="0.25">
      <c r="A12" s="135"/>
      <c r="B12" s="132" t="s">
        <v>162</v>
      </c>
      <c r="C12" s="137" t="s">
        <v>163</v>
      </c>
      <c r="D12" s="138">
        <v>2.2300000000000004</v>
      </c>
      <c r="E12" s="134">
        <v>0</v>
      </c>
      <c r="F12" s="134">
        <v>0.7</v>
      </c>
      <c r="G12" s="134">
        <v>0</v>
      </c>
      <c r="H12" s="134">
        <v>0.42000000000000004</v>
      </c>
      <c r="I12" s="134">
        <v>0.41</v>
      </c>
      <c r="J12" s="134">
        <v>0.48000000000000004</v>
      </c>
      <c r="K12" s="134">
        <v>0.22</v>
      </c>
      <c r="L12" s="134">
        <v>0</v>
      </c>
      <c r="M12" s="134">
        <v>0</v>
      </c>
      <c r="N12" s="134">
        <v>0</v>
      </c>
      <c r="O12" s="134">
        <v>0</v>
      </c>
      <c r="P12" s="134">
        <v>0</v>
      </c>
      <c r="Q12" s="134">
        <v>0</v>
      </c>
    </row>
    <row r="13" spans="1:17" ht="15" customHeight="1" x14ac:dyDescent="0.25">
      <c r="A13" s="135" t="s">
        <v>40</v>
      </c>
      <c r="B13" s="136" t="s">
        <v>116</v>
      </c>
      <c r="C13" s="135" t="s">
        <v>212</v>
      </c>
      <c r="D13" s="134">
        <v>79.66</v>
      </c>
      <c r="E13" s="134">
        <v>1.53</v>
      </c>
      <c r="F13" s="134">
        <v>0.13</v>
      </c>
      <c r="G13" s="134">
        <v>2.0499999999999998</v>
      </c>
      <c r="H13" s="134">
        <v>4.5200000000000005</v>
      </c>
      <c r="I13" s="134">
        <v>2.09</v>
      </c>
      <c r="J13" s="134">
        <v>3.06</v>
      </c>
      <c r="K13" s="134">
        <v>2.0699999999999998</v>
      </c>
      <c r="L13" s="134">
        <v>2.09</v>
      </c>
      <c r="M13" s="134">
        <v>1.77</v>
      </c>
      <c r="N13" s="134">
        <v>8.3699999999999992</v>
      </c>
      <c r="O13" s="134">
        <v>4.8599999999999994</v>
      </c>
      <c r="P13" s="134">
        <v>0.73999999999999988</v>
      </c>
      <c r="Q13" s="134">
        <v>46.38</v>
      </c>
    </row>
    <row r="14" spans="1:17" ht="15" customHeight="1" x14ac:dyDescent="0.25">
      <c r="A14" s="135" t="s">
        <v>41</v>
      </c>
      <c r="B14" s="136" t="s">
        <v>56</v>
      </c>
      <c r="C14" s="135" t="s">
        <v>87</v>
      </c>
      <c r="D14" s="134">
        <v>507.87000000000006</v>
      </c>
      <c r="E14" s="134">
        <v>27.729999999999997</v>
      </c>
      <c r="F14" s="134">
        <v>22.44</v>
      </c>
      <c r="G14" s="134">
        <v>64.52000000000001</v>
      </c>
      <c r="H14" s="134">
        <v>87.05</v>
      </c>
      <c r="I14" s="134">
        <v>35.129999999999995</v>
      </c>
      <c r="J14" s="134">
        <v>11.499999999999998</v>
      </c>
      <c r="K14" s="134">
        <v>29.06</v>
      </c>
      <c r="L14" s="134">
        <v>11.190000000000001</v>
      </c>
      <c r="M14" s="134">
        <v>4.9000000000000137</v>
      </c>
      <c r="N14" s="134">
        <v>87.56</v>
      </c>
      <c r="O14" s="134">
        <v>18.299999999999997</v>
      </c>
      <c r="P14" s="134">
        <v>17.109999999999996</v>
      </c>
      <c r="Q14" s="134">
        <v>91.38</v>
      </c>
    </row>
    <row r="15" spans="1:17" ht="15" customHeight="1" x14ac:dyDescent="0.25">
      <c r="A15" s="135" t="s">
        <v>42</v>
      </c>
      <c r="B15" s="136" t="s">
        <v>57</v>
      </c>
      <c r="C15" s="135" t="s">
        <v>88</v>
      </c>
      <c r="D15" s="134">
        <v>4.03</v>
      </c>
      <c r="E15" s="134">
        <v>0</v>
      </c>
      <c r="F15" s="134">
        <v>0.16</v>
      </c>
      <c r="G15" s="134">
        <v>0</v>
      </c>
      <c r="H15" s="134">
        <v>0</v>
      </c>
      <c r="I15" s="134">
        <v>0</v>
      </c>
      <c r="J15" s="134">
        <v>0</v>
      </c>
      <c r="K15" s="134">
        <v>0</v>
      </c>
      <c r="L15" s="134">
        <v>0</v>
      </c>
      <c r="M15" s="134">
        <v>3.87</v>
      </c>
      <c r="N15" s="134">
        <v>0</v>
      </c>
      <c r="O15" s="134">
        <v>0</v>
      </c>
      <c r="P15" s="134">
        <v>0</v>
      </c>
      <c r="Q15" s="134">
        <v>0</v>
      </c>
    </row>
    <row r="16" spans="1:17" ht="15" customHeight="1" x14ac:dyDescent="0.25">
      <c r="A16" s="135" t="s">
        <v>43</v>
      </c>
      <c r="B16" s="136" t="s">
        <v>58</v>
      </c>
      <c r="C16" s="135" t="s">
        <v>89</v>
      </c>
      <c r="D16" s="134">
        <v>159.47999999999999</v>
      </c>
      <c r="E16" s="134">
        <v>0</v>
      </c>
      <c r="F16" s="134">
        <v>0</v>
      </c>
      <c r="G16" s="134">
        <v>0</v>
      </c>
      <c r="H16" s="134">
        <v>0</v>
      </c>
      <c r="I16" s="134">
        <v>0</v>
      </c>
      <c r="J16" s="134">
        <v>0</v>
      </c>
      <c r="K16" s="134">
        <v>0</v>
      </c>
      <c r="L16" s="134">
        <v>0</v>
      </c>
      <c r="M16" s="134">
        <v>155.87</v>
      </c>
      <c r="N16" s="134">
        <v>0</v>
      </c>
      <c r="O16" s="134">
        <v>2.7199999999999998</v>
      </c>
      <c r="P16" s="134">
        <v>0.89</v>
      </c>
      <c r="Q16" s="134">
        <v>0</v>
      </c>
    </row>
    <row r="17" spans="1:17" ht="15" customHeight="1" x14ac:dyDescent="0.25">
      <c r="A17" s="135" t="s">
        <v>44</v>
      </c>
      <c r="B17" s="136" t="s">
        <v>59</v>
      </c>
      <c r="C17" s="135" t="s">
        <v>90</v>
      </c>
      <c r="D17" s="134">
        <v>603.60000000000014</v>
      </c>
      <c r="E17" s="134">
        <v>0</v>
      </c>
      <c r="F17" s="134">
        <v>12.24</v>
      </c>
      <c r="G17" s="134">
        <v>0</v>
      </c>
      <c r="H17" s="134">
        <v>0</v>
      </c>
      <c r="I17" s="134">
        <v>0</v>
      </c>
      <c r="J17" s="134">
        <v>2.97</v>
      </c>
      <c r="K17" s="134">
        <v>0.75</v>
      </c>
      <c r="L17" s="134">
        <v>0</v>
      </c>
      <c r="M17" s="134">
        <v>508.14</v>
      </c>
      <c r="N17" s="134">
        <v>45.81</v>
      </c>
      <c r="O17" s="134">
        <v>0</v>
      </c>
      <c r="P17" s="134">
        <v>0</v>
      </c>
      <c r="Q17" s="134">
        <v>33.69</v>
      </c>
    </row>
    <row r="18" spans="1:17" s="20" customFormat="1" ht="15" customHeight="1" x14ac:dyDescent="0.25">
      <c r="A18" s="137"/>
      <c r="B18" s="132" t="s">
        <v>195</v>
      </c>
      <c r="C18" s="137" t="s">
        <v>209</v>
      </c>
      <c r="D18" s="138">
        <v>39.199999999999974</v>
      </c>
      <c r="E18" s="138">
        <v>0</v>
      </c>
      <c r="F18" s="138">
        <v>0</v>
      </c>
      <c r="G18" s="138">
        <v>0</v>
      </c>
      <c r="H18" s="138">
        <v>0</v>
      </c>
      <c r="I18" s="138">
        <v>0</v>
      </c>
      <c r="J18" s="138">
        <v>0</v>
      </c>
      <c r="K18" s="138">
        <v>0</v>
      </c>
      <c r="L18" s="138">
        <v>0</v>
      </c>
      <c r="M18" s="138">
        <v>39.199999999999974</v>
      </c>
      <c r="N18" s="138">
        <v>0</v>
      </c>
      <c r="O18" s="138">
        <v>0</v>
      </c>
      <c r="P18" s="138">
        <v>0</v>
      </c>
      <c r="Q18" s="138">
        <v>0</v>
      </c>
    </row>
    <row r="19" spans="1:17" ht="15" customHeight="1" x14ac:dyDescent="0.25">
      <c r="A19" s="135" t="s">
        <v>111</v>
      </c>
      <c r="B19" s="136" t="s">
        <v>100</v>
      </c>
      <c r="C19" s="135" t="s">
        <v>213</v>
      </c>
      <c r="D19" s="134">
        <v>16.329999999999998</v>
      </c>
      <c r="E19" s="134">
        <v>0.03</v>
      </c>
      <c r="F19" s="134">
        <v>0</v>
      </c>
      <c r="G19" s="134">
        <v>0</v>
      </c>
      <c r="H19" s="134">
        <v>0.82</v>
      </c>
      <c r="I19" s="134">
        <v>0</v>
      </c>
      <c r="J19" s="134">
        <v>0</v>
      </c>
      <c r="K19" s="134">
        <v>0</v>
      </c>
      <c r="L19" s="134">
        <v>0</v>
      </c>
      <c r="M19" s="134">
        <v>0</v>
      </c>
      <c r="N19" s="134">
        <v>0.9</v>
      </c>
      <c r="O19" s="134">
        <v>8.76</v>
      </c>
      <c r="P19" s="134">
        <v>5.82</v>
      </c>
      <c r="Q19" s="134">
        <v>0</v>
      </c>
    </row>
    <row r="20" spans="1:17" ht="15" customHeight="1" x14ac:dyDescent="0.25">
      <c r="A20" s="135" t="s">
        <v>118</v>
      </c>
      <c r="B20" s="136" t="s">
        <v>112</v>
      </c>
      <c r="C20" s="135" t="s">
        <v>214</v>
      </c>
      <c r="D20" s="134">
        <v>2.83</v>
      </c>
      <c r="E20" s="134">
        <v>0</v>
      </c>
      <c r="F20" s="134">
        <v>0</v>
      </c>
      <c r="G20" s="134">
        <v>0</v>
      </c>
      <c r="H20" s="134">
        <v>0</v>
      </c>
      <c r="I20" s="134">
        <v>0</v>
      </c>
      <c r="J20" s="134">
        <v>0</v>
      </c>
      <c r="K20" s="134">
        <v>0</v>
      </c>
      <c r="L20" s="134">
        <v>0</v>
      </c>
      <c r="M20" s="134">
        <v>0</v>
      </c>
      <c r="N20" s="134">
        <v>0</v>
      </c>
      <c r="O20" s="134">
        <v>0</v>
      </c>
      <c r="P20" s="134">
        <v>2.83</v>
      </c>
      <c r="Q20" s="134">
        <v>0</v>
      </c>
    </row>
    <row r="21" spans="1:17" ht="30" customHeight="1" x14ac:dyDescent="0.25">
      <c r="A21" s="139">
        <v>2</v>
      </c>
      <c r="B21" s="140" t="s">
        <v>91</v>
      </c>
      <c r="C21" s="135"/>
      <c r="D21" s="133">
        <v>0</v>
      </c>
      <c r="E21" s="133">
        <v>0</v>
      </c>
      <c r="F21" s="133">
        <v>0</v>
      </c>
      <c r="G21" s="133">
        <v>0</v>
      </c>
      <c r="H21" s="133">
        <v>0</v>
      </c>
      <c r="I21" s="133">
        <v>0</v>
      </c>
      <c r="J21" s="133">
        <v>0</v>
      </c>
      <c r="K21" s="133">
        <v>0</v>
      </c>
      <c r="L21" s="133">
        <v>0</v>
      </c>
      <c r="M21" s="133">
        <v>0</v>
      </c>
      <c r="N21" s="133">
        <v>0</v>
      </c>
      <c r="O21" s="133">
        <v>0</v>
      </c>
      <c r="P21" s="133">
        <v>0</v>
      </c>
      <c r="Q21" s="133">
        <v>0</v>
      </c>
    </row>
    <row r="22" spans="1:17" ht="15" customHeight="1" x14ac:dyDescent="0.25">
      <c r="A22" s="135"/>
      <c r="B22" s="132" t="s">
        <v>61</v>
      </c>
      <c r="C22" s="135"/>
      <c r="D22" s="134">
        <v>0</v>
      </c>
      <c r="E22" s="134"/>
      <c r="F22" s="134"/>
      <c r="G22" s="134"/>
      <c r="H22" s="134"/>
      <c r="I22" s="134"/>
      <c r="J22" s="134"/>
      <c r="K22" s="134"/>
      <c r="L22" s="134"/>
      <c r="M22" s="134"/>
      <c r="N22" s="134"/>
      <c r="O22" s="134"/>
      <c r="P22" s="134"/>
      <c r="Q22" s="134"/>
    </row>
    <row r="23" spans="1:17" ht="15" customHeight="1" x14ac:dyDescent="0.25">
      <c r="A23" s="135" t="s">
        <v>45</v>
      </c>
      <c r="B23" s="136" t="s">
        <v>115</v>
      </c>
      <c r="C23" s="135" t="s">
        <v>105</v>
      </c>
      <c r="D23" s="134">
        <v>12</v>
      </c>
      <c r="E23" s="134">
        <v>1</v>
      </c>
      <c r="F23" s="134">
        <v>0</v>
      </c>
      <c r="G23" s="134">
        <v>1</v>
      </c>
      <c r="H23" s="134">
        <v>1</v>
      </c>
      <c r="I23" s="134">
        <v>1</v>
      </c>
      <c r="J23" s="134">
        <v>1</v>
      </c>
      <c r="K23" s="134">
        <v>1</v>
      </c>
      <c r="L23" s="134">
        <v>1</v>
      </c>
      <c r="M23" s="134">
        <v>0</v>
      </c>
      <c r="N23" s="134">
        <v>2</v>
      </c>
      <c r="O23" s="134">
        <v>1</v>
      </c>
      <c r="P23" s="134">
        <v>1</v>
      </c>
      <c r="Q23" s="134">
        <v>1</v>
      </c>
    </row>
    <row r="24" spans="1:17" ht="30" customHeight="1" x14ac:dyDescent="0.25">
      <c r="A24" s="141">
        <v>3</v>
      </c>
      <c r="B24" s="142" t="s">
        <v>164</v>
      </c>
      <c r="C24" s="143" t="s">
        <v>165</v>
      </c>
      <c r="D24" s="144">
        <v>55.710000000000008</v>
      </c>
      <c r="E24" s="144">
        <v>0.22</v>
      </c>
      <c r="F24" s="144">
        <v>0</v>
      </c>
      <c r="G24" s="144">
        <v>0</v>
      </c>
      <c r="H24" s="144">
        <v>8</v>
      </c>
      <c r="I24" s="144">
        <v>0.03</v>
      </c>
      <c r="J24" s="144">
        <v>0.05</v>
      </c>
      <c r="K24" s="144">
        <v>0</v>
      </c>
      <c r="L24" s="144">
        <v>0</v>
      </c>
      <c r="M24" s="144">
        <v>0</v>
      </c>
      <c r="N24" s="144">
        <v>0</v>
      </c>
      <c r="O24" s="144">
        <v>47.38</v>
      </c>
      <c r="P24" s="144">
        <v>0.03</v>
      </c>
      <c r="Q24" s="144">
        <v>0</v>
      </c>
    </row>
    <row r="25" spans="1:17" s="20" customFormat="1" x14ac:dyDescent="0.25">
      <c r="A25" s="14"/>
      <c r="B25" s="14" t="s">
        <v>215</v>
      </c>
      <c r="C25" s="14"/>
      <c r="D25" s="14"/>
      <c r="E25" s="14"/>
      <c r="F25" s="14"/>
      <c r="G25" s="14"/>
      <c r="H25" s="14"/>
      <c r="I25" s="14"/>
      <c r="J25" s="14"/>
      <c r="K25" s="14"/>
      <c r="L25" s="14"/>
      <c r="M25" s="14"/>
      <c r="N25" s="14"/>
      <c r="O25" s="14"/>
      <c r="P25" s="14"/>
      <c r="Q25" s="14"/>
    </row>
    <row r="26" spans="1:17" s="20" customFormat="1" x14ac:dyDescent="0.25">
      <c r="A26" s="14"/>
      <c r="B26" s="22" t="s">
        <v>216</v>
      </c>
      <c r="C26" s="14"/>
      <c r="D26" s="14"/>
      <c r="E26" s="14"/>
      <c r="F26" s="14"/>
      <c r="G26" s="14"/>
      <c r="H26" s="14"/>
      <c r="I26" s="14"/>
      <c r="J26" s="14"/>
      <c r="K26" s="14"/>
      <c r="L26" s="14"/>
      <c r="M26" s="14"/>
      <c r="N26" s="14"/>
      <c r="O26" s="14"/>
      <c r="P26" s="14"/>
      <c r="Q26" s="14"/>
    </row>
    <row r="27" spans="1:17" s="20" customFormat="1" x14ac:dyDescent="0.25">
      <c r="A27" s="14"/>
      <c r="B27" s="22" t="s">
        <v>217</v>
      </c>
      <c r="C27" s="14"/>
      <c r="D27" s="14"/>
      <c r="E27" s="14"/>
      <c r="F27" s="14"/>
      <c r="G27" s="14"/>
      <c r="H27" s="14"/>
      <c r="I27" s="14"/>
      <c r="J27" s="14"/>
      <c r="K27" s="14"/>
      <c r="L27" s="14"/>
      <c r="M27" s="14"/>
      <c r="N27" s="14"/>
      <c r="O27" s="14"/>
      <c r="P27" s="14"/>
      <c r="Q27" s="14"/>
    </row>
  </sheetData>
  <mergeCells count="9">
    <mergeCell ref="A1:B1"/>
    <mergeCell ref="A2:Q2"/>
    <mergeCell ref="A3:Q3"/>
    <mergeCell ref="A6:A7"/>
    <mergeCell ref="B6:B7"/>
    <mergeCell ref="C6:C7"/>
    <mergeCell ref="D6:D7"/>
    <mergeCell ref="E6:Q6"/>
    <mergeCell ref="A4:Q4"/>
  </mergeCells>
  <phoneticPr fontId="46" type="noConversion"/>
  <printOptions horizontalCentered="1"/>
  <pageMargins left="0.3" right="0.3" top="0.65" bottom="0.3" header="0.3" footer="0.3"/>
  <pageSetup paperSize="9" fitToHeight="0"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showZeros="0" tabSelected="1" zoomScaleNormal="100" workbookViewId="0">
      <pane xSplit="2" ySplit="8" topLeftCell="C9" activePane="bottomRight" state="frozen"/>
      <selection activeCell="I21" sqref="I21"/>
      <selection pane="topRight" activeCell="I21" sqref="I21"/>
      <selection pane="bottomLeft" activeCell="I21" sqref="I21"/>
      <selection pane="bottomRight" activeCell="A4" sqref="A4:Q4"/>
    </sheetView>
  </sheetViews>
  <sheetFormatPr defaultColWidth="8.85546875" defaultRowHeight="15.75" x14ac:dyDescent="0.25"/>
  <cols>
    <col min="1" max="1" width="5.28515625" style="12" customWidth="1"/>
    <col min="2" max="2" width="34" style="12" customWidth="1"/>
    <col min="3" max="3" width="6.28515625" style="12" customWidth="1"/>
    <col min="4" max="5" width="6.7109375" style="12" customWidth="1"/>
    <col min="6" max="6" width="8.7109375" style="12" customWidth="1"/>
    <col min="7" max="7" width="7.7109375" style="12" customWidth="1"/>
    <col min="8" max="17" width="8.7109375" style="12" customWidth="1"/>
    <col min="18" max="16384" width="8.85546875" style="12"/>
  </cols>
  <sheetData>
    <row r="1" spans="1:17" x14ac:dyDescent="0.25">
      <c r="A1" s="187" t="s">
        <v>33</v>
      </c>
      <c r="B1" s="187"/>
    </row>
    <row r="2" spans="1:17" ht="18.75" customHeight="1" x14ac:dyDescent="0.25">
      <c r="A2" s="184" t="s">
        <v>251</v>
      </c>
      <c r="B2" s="184"/>
      <c r="C2" s="184"/>
      <c r="D2" s="184"/>
      <c r="E2" s="184"/>
      <c r="F2" s="184"/>
      <c r="G2" s="184"/>
      <c r="H2" s="184"/>
      <c r="I2" s="184"/>
      <c r="J2" s="184"/>
      <c r="K2" s="184"/>
      <c r="L2" s="184"/>
      <c r="M2" s="184"/>
      <c r="N2" s="184"/>
      <c r="O2" s="184"/>
      <c r="P2" s="184"/>
      <c r="Q2" s="184"/>
    </row>
    <row r="3" spans="1:17" ht="18.75" customHeight="1" x14ac:dyDescent="0.25">
      <c r="A3" s="184" t="s">
        <v>37</v>
      </c>
      <c r="B3" s="184"/>
      <c r="C3" s="184"/>
      <c r="D3" s="184"/>
      <c r="E3" s="184"/>
      <c r="F3" s="184"/>
      <c r="G3" s="184"/>
      <c r="H3" s="184"/>
      <c r="I3" s="184"/>
      <c r="J3" s="184"/>
      <c r="K3" s="184"/>
      <c r="L3" s="184"/>
      <c r="M3" s="184"/>
      <c r="N3" s="184"/>
      <c r="O3" s="184"/>
      <c r="P3" s="184"/>
      <c r="Q3" s="184"/>
    </row>
    <row r="4" spans="1:17" ht="18.75" customHeight="1" x14ac:dyDescent="0.25">
      <c r="A4" s="195" t="s">
        <v>756</v>
      </c>
      <c r="B4" s="195"/>
      <c r="C4" s="195"/>
      <c r="D4" s="195"/>
      <c r="E4" s="195"/>
      <c r="F4" s="195"/>
      <c r="G4" s="195"/>
      <c r="H4" s="195"/>
      <c r="I4" s="195"/>
      <c r="J4" s="195"/>
      <c r="K4" s="195"/>
      <c r="L4" s="195"/>
      <c r="M4" s="195"/>
      <c r="N4" s="195"/>
      <c r="O4" s="195"/>
      <c r="P4" s="195"/>
      <c r="Q4" s="195"/>
    </row>
    <row r="5" spans="1:17" x14ac:dyDescent="0.25">
      <c r="Q5" s="23" t="s">
        <v>194</v>
      </c>
    </row>
    <row r="6" spans="1:17" ht="15.75" customHeight="1" x14ac:dyDescent="0.25">
      <c r="A6" s="192" t="s">
        <v>38</v>
      </c>
      <c r="B6" s="192" t="s">
        <v>161</v>
      </c>
      <c r="C6" s="192" t="s">
        <v>79</v>
      </c>
      <c r="D6" s="191" t="s">
        <v>183</v>
      </c>
      <c r="E6" s="191" t="s">
        <v>225</v>
      </c>
      <c r="F6" s="191"/>
      <c r="G6" s="191"/>
      <c r="H6" s="191"/>
      <c r="I6" s="191"/>
      <c r="J6" s="191"/>
      <c r="K6" s="191"/>
      <c r="L6" s="191"/>
      <c r="M6" s="191"/>
      <c r="N6" s="191"/>
      <c r="O6" s="191"/>
      <c r="P6" s="191"/>
      <c r="Q6" s="191"/>
    </row>
    <row r="7" spans="1:17" ht="51" x14ac:dyDescent="0.25">
      <c r="A7" s="193"/>
      <c r="B7" s="193"/>
      <c r="C7" s="193"/>
      <c r="D7" s="194"/>
      <c r="E7" s="145" t="s">
        <v>238</v>
      </c>
      <c r="F7" s="145" t="s">
        <v>239</v>
      </c>
      <c r="G7" s="145" t="s">
        <v>240</v>
      </c>
      <c r="H7" s="145" t="s">
        <v>241</v>
      </c>
      <c r="I7" s="145" t="s">
        <v>242</v>
      </c>
      <c r="J7" s="145" t="s">
        <v>243</v>
      </c>
      <c r="K7" s="145" t="s">
        <v>244</v>
      </c>
      <c r="L7" s="145" t="s">
        <v>245</v>
      </c>
      <c r="M7" s="145" t="s">
        <v>246</v>
      </c>
      <c r="N7" s="145" t="s">
        <v>247</v>
      </c>
      <c r="O7" s="145" t="s">
        <v>248</v>
      </c>
      <c r="P7" s="145" t="s">
        <v>249</v>
      </c>
      <c r="Q7" s="145" t="s">
        <v>250</v>
      </c>
    </row>
    <row r="8" spans="1:17" s="157" customFormat="1" ht="27" customHeight="1" x14ac:dyDescent="0.2">
      <c r="A8" s="155">
        <v>1</v>
      </c>
      <c r="B8" s="155">
        <v>2</v>
      </c>
      <c r="C8" s="155">
        <v>3</v>
      </c>
      <c r="D8" s="156" t="s">
        <v>683</v>
      </c>
      <c r="E8" s="155">
        <v>5</v>
      </c>
      <c r="F8" s="155">
        <v>6</v>
      </c>
      <c r="G8" s="155">
        <v>7</v>
      </c>
      <c r="H8" s="155">
        <v>8</v>
      </c>
      <c r="I8" s="155">
        <v>9</v>
      </c>
      <c r="J8" s="155">
        <v>10</v>
      </c>
      <c r="K8" s="155">
        <v>11</v>
      </c>
      <c r="L8" s="155">
        <v>12</v>
      </c>
      <c r="M8" s="155">
        <v>13</v>
      </c>
      <c r="N8" s="155">
        <v>14</v>
      </c>
      <c r="O8" s="155">
        <v>15</v>
      </c>
      <c r="P8" s="155">
        <v>16</v>
      </c>
      <c r="Q8" s="155">
        <v>17</v>
      </c>
    </row>
    <row r="9" spans="1:17" x14ac:dyDescent="0.25">
      <c r="A9" s="145">
        <v>1</v>
      </c>
      <c r="B9" s="146" t="s">
        <v>55</v>
      </c>
      <c r="C9" s="145" t="s">
        <v>84</v>
      </c>
      <c r="D9" s="133">
        <v>41.5</v>
      </c>
      <c r="E9" s="133">
        <v>0.5</v>
      </c>
      <c r="F9" s="133">
        <v>0</v>
      </c>
      <c r="G9" s="133">
        <v>0</v>
      </c>
      <c r="H9" s="133">
        <v>0</v>
      </c>
      <c r="I9" s="133">
        <v>0</v>
      </c>
      <c r="J9" s="133">
        <v>0</v>
      </c>
      <c r="K9" s="133">
        <v>0</v>
      </c>
      <c r="L9" s="133">
        <v>0</v>
      </c>
      <c r="M9" s="133">
        <v>0</v>
      </c>
      <c r="N9" s="133">
        <v>41</v>
      </c>
      <c r="O9" s="133">
        <v>0</v>
      </c>
      <c r="P9" s="133">
        <v>0</v>
      </c>
      <c r="Q9" s="133">
        <v>0</v>
      </c>
    </row>
    <row r="10" spans="1:17" x14ac:dyDescent="0.25">
      <c r="A10" s="145"/>
      <c r="B10" s="25" t="s">
        <v>61</v>
      </c>
      <c r="C10" s="145"/>
      <c r="D10" s="133">
        <v>0</v>
      </c>
      <c r="E10" s="133"/>
      <c r="F10" s="133"/>
      <c r="G10" s="133"/>
      <c r="H10" s="133"/>
      <c r="I10" s="133"/>
      <c r="J10" s="133"/>
      <c r="K10" s="133"/>
      <c r="L10" s="133"/>
      <c r="M10" s="133"/>
      <c r="N10" s="133"/>
      <c r="O10" s="133"/>
      <c r="P10" s="133"/>
      <c r="Q10" s="133"/>
    </row>
    <row r="11" spans="1:17" x14ac:dyDescent="0.25">
      <c r="A11" s="24" t="s">
        <v>39</v>
      </c>
      <c r="B11" s="26" t="s">
        <v>56</v>
      </c>
      <c r="C11" s="24" t="s">
        <v>65</v>
      </c>
      <c r="D11" s="134">
        <v>41.5</v>
      </c>
      <c r="E11" s="134">
        <v>0.5</v>
      </c>
      <c r="F11" s="134">
        <v>0</v>
      </c>
      <c r="G11" s="134">
        <v>0</v>
      </c>
      <c r="H11" s="134">
        <v>0</v>
      </c>
      <c r="I11" s="134">
        <v>0</v>
      </c>
      <c r="J11" s="134">
        <v>0</v>
      </c>
      <c r="K11" s="134">
        <v>0</v>
      </c>
      <c r="L11" s="134">
        <v>0</v>
      </c>
      <c r="M11" s="134">
        <v>0</v>
      </c>
      <c r="N11" s="134">
        <v>41</v>
      </c>
      <c r="O11" s="134">
        <v>0</v>
      </c>
      <c r="P11" s="134">
        <v>0</v>
      </c>
      <c r="Q11" s="134">
        <v>0</v>
      </c>
    </row>
    <row r="12" spans="1:17" x14ac:dyDescent="0.25">
      <c r="A12" s="145">
        <v>2</v>
      </c>
      <c r="B12" s="146" t="s">
        <v>60</v>
      </c>
      <c r="C12" s="145" t="s">
        <v>70</v>
      </c>
      <c r="D12" s="133">
        <v>60.6</v>
      </c>
      <c r="E12" s="133">
        <v>5.83</v>
      </c>
      <c r="F12" s="133">
        <v>0</v>
      </c>
      <c r="G12" s="133">
        <v>0</v>
      </c>
      <c r="H12" s="133">
        <v>15.89</v>
      </c>
      <c r="I12" s="133">
        <v>10</v>
      </c>
      <c r="J12" s="133">
        <v>0</v>
      </c>
      <c r="K12" s="133">
        <v>0</v>
      </c>
      <c r="L12" s="133">
        <v>1</v>
      </c>
      <c r="M12" s="133">
        <v>0</v>
      </c>
      <c r="N12" s="133">
        <v>13.75</v>
      </c>
      <c r="O12" s="133">
        <v>3.7300000000000004</v>
      </c>
      <c r="P12" s="133">
        <v>0</v>
      </c>
      <c r="Q12" s="133">
        <v>10.399999999999999</v>
      </c>
    </row>
    <row r="13" spans="1:17" x14ac:dyDescent="0.25">
      <c r="A13" s="145"/>
      <c r="B13" s="25" t="s">
        <v>61</v>
      </c>
      <c r="C13" s="145"/>
      <c r="D13" s="133">
        <v>0</v>
      </c>
      <c r="E13" s="133"/>
      <c r="F13" s="133"/>
      <c r="G13" s="133"/>
      <c r="H13" s="133"/>
      <c r="I13" s="133"/>
      <c r="J13" s="133"/>
      <c r="K13" s="133"/>
      <c r="L13" s="133"/>
      <c r="M13" s="133"/>
      <c r="N13" s="133"/>
      <c r="O13" s="133"/>
      <c r="P13" s="133"/>
      <c r="Q13" s="133"/>
    </row>
    <row r="14" spans="1:17" x14ac:dyDescent="0.25">
      <c r="A14" s="24" t="s">
        <v>45</v>
      </c>
      <c r="B14" s="26" t="s">
        <v>62</v>
      </c>
      <c r="C14" s="24" t="s">
        <v>71</v>
      </c>
      <c r="D14" s="134">
        <v>1</v>
      </c>
      <c r="E14" s="134">
        <v>0</v>
      </c>
      <c r="F14" s="134">
        <v>0</v>
      </c>
      <c r="G14" s="134">
        <v>0</v>
      </c>
      <c r="H14" s="134">
        <v>0</v>
      </c>
      <c r="I14" s="134">
        <v>0</v>
      </c>
      <c r="J14" s="134">
        <v>0</v>
      </c>
      <c r="K14" s="134">
        <v>0</v>
      </c>
      <c r="L14" s="134">
        <v>1</v>
      </c>
      <c r="M14" s="134">
        <v>0</v>
      </c>
      <c r="N14" s="134">
        <v>0</v>
      </c>
      <c r="O14" s="134">
        <v>0</v>
      </c>
      <c r="P14" s="134">
        <v>0</v>
      </c>
      <c r="Q14" s="134">
        <v>0</v>
      </c>
    </row>
    <row r="15" spans="1:17" x14ac:dyDescent="0.25">
      <c r="A15" s="24" t="s">
        <v>46</v>
      </c>
      <c r="B15" s="26" t="s">
        <v>120</v>
      </c>
      <c r="C15" s="24" t="s">
        <v>147</v>
      </c>
      <c r="D15" s="134">
        <v>3.3200000000000003</v>
      </c>
      <c r="E15" s="134">
        <v>1.0900000000000001</v>
      </c>
      <c r="F15" s="134">
        <v>0</v>
      </c>
      <c r="G15" s="134">
        <v>0</v>
      </c>
      <c r="H15" s="134">
        <v>0</v>
      </c>
      <c r="I15" s="134">
        <v>0</v>
      </c>
      <c r="J15" s="134">
        <v>0</v>
      </c>
      <c r="K15" s="134">
        <v>0</v>
      </c>
      <c r="L15" s="134">
        <v>0</v>
      </c>
      <c r="M15" s="134">
        <v>0</v>
      </c>
      <c r="N15" s="134">
        <v>0</v>
      </c>
      <c r="O15" s="134">
        <v>1.7300000000000002</v>
      </c>
      <c r="P15" s="134">
        <v>0</v>
      </c>
      <c r="Q15" s="134">
        <v>0.5</v>
      </c>
    </row>
    <row r="16" spans="1:17" x14ac:dyDescent="0.25">
      <c r="A16" s="24" t="s">
        <v>47</v>
      </c>
      <c r="B16" s="26" t="s">
        <v>121</v>
      </c>
      <c r="C16" s="24" t="s">
        <v>92</v>
      </c>
      <c r="D16" s="134">
        <v>7.03</v>
      </c>
      <c r="E16" s="134">
        <v>0</v>
      </c>
      <c r="F16" s="134">
        <v>0</v>
      </c>
      <c r="G16" s="134">
        <v>0</v>
      </c>
      <c r="H16" s="134">
        <v>6.73</v>
      </c>
      <c r="I16" s="134">
        <v>0</v>
      </c>
      <c r="J16" s="134">
        <v>0</v>
      </c>
      <c r="K16" s="134">
        <v>0</v>
      </c>
      <c r="L16" s="134">
        <v>0</v>
      </c>
      <c r="M16" s="134">
        <v>0</v>
      </c>
      <c r="N16" s="134">
        <v>0.3</v>
      </c>
      <c r="O16" s="134">
        <v>0</v>
      </c>
      <c r="P16" s="134">
        <v>0</v>
      </c>
      <c r="Q16" s="134">
        <v>0</v>
      </c>
    </row>
    <row r="17" spans="1:17" x14ac:dyDescent="0.25">
      <c r="A17" s="24" t="s">
        <v>48</v>
      </c>
      <c r="B17" s="26" t="s">
        <v>122</v>
      </c>
      <c r="C17" s="24" t="s">
        <v>74</v>
      </c>
      <c r="D17" s="134">
        <v>6.6</v>
      </c>
      <c r="E17" s="134">
        <v>0</v>
      </c>
      <c r="F17" s="134">
        <v>0</v>
      </c>
      <c r="G17" s="134">
        <v>0</v>
      </c>
      <c r="H17" s="134">
        <v>0</v>
      </c>
      <c r="I17" s="134">
        <v>0</v>
      </c>
      <c r="J17" s="134">
        <v>0</v>
      </c>
      <c r="K17" s="134">
        <v>0</v>
      </c>
      <c r="L17" s="134">
        <v>0</v>
      </c>
      <c r="M17" s="134">
        <v>0</v>
      </c>
      <c r="N17" s="134">
        <v>0</v>
      </c>
      <c r="O17" s="134">
        <v>0</v>
      </c>
      <c r="P17" s="134">
        <v>0</v>
      </c>
      <c r="Q17" s="134">
        <v>6.6</v>
      </c>
    </row>
    <row r="18" spans="1:17" ht="25.5" x14ac:dyDescent="0.25">
      <c r="A18" s="24" t="s">
        <v>49</v>
      </c>
      <c r="B18" s="26" t="s">
        <v>130</v>
      </c>
      <c r="C18" s="24" t="s">
        <v>93</v>
      </c>
      <c r="D18" s="134">
        <v>22.61</v>
      </c>
      <c r="E18" s="134">
        <v>0</v>
      </c>
      <c r="F18" s="134">
        <v>0</v>
      </c>
      <c r="G18" s="134">
        <v>0</v>
      </c>
      <c r="H18" s="134">
        <v>9.16</v>
      </c>
      <c r="I18" s="134">
        <v>0</v>
      </c>
      <c r="J18" s="134">
        <v>0</v>
      </c>
      <c r="K18" s="134">
        <v>0</v>
      </c>
      <c r="L18" s="134">
        <v>0</v>
      </c>
      <c r="M18" s="134">
        <v>0</v>
      </c>
      <c r="N18" s="134">
        <v>13.45</v>
      </c>
      <c r="O18" s="134">
        <v>0</v>
      </c>
      <c r="P18" s="134">
        <v>0</v>
      </c>
      <c r="Q18" s="134">
        <v>0</v>
      </c>
    </row>
    <row r="19" spans="1:17" ht="25.5" x14ac:dyDescent="0.25">
      <c r="A19" s="24" t="s">
        <v>50</v>
      </c>
      <c r="B19" s="26" t="s">
        <v>219</v>
      </c>
      <c r="C19" s="24" t="s">
        <v>78</v>
      </c>
      <c r="D19" s="134">
        <v>20.040000000000003</v>
      </c>
      <c r="E19" s="134">
        <v>4.74</v>
      </c>
      <c r="F19" s="134">
        <v>0</v>
      </c>
      <c r="G19" s="134">
        <v>0</v>
      </c>
      <c r="H19" s="134">
        <v>0</v>
      </c>
      <c r="I19" s="134">
        <v>10</v>
      </c>
      <c r="J19" s="134">
        <v>0</v>
      </c>
      <c r="K19" s="134">
        <v>0</v>
      </c>
      <c r="L19" s="134">
        <v>0</v>
      </c>
      <c r="M19" s="134">
        <v>0</v>
      </c>
      <c r="N19" s="134">
        <v>0</v>
      </c>
      <c r="O19" s="134">
        <v>2</v>
      </c>
      <c r="P19" s="134">
        <v>0</v>
      </c>
      <c r="Q19" s="134">
        <v>3.3</v>
      </c>
    </row>
    <row r="20" spans="1:17" x14ac:dyDescent="0.25">
      <c r="A20" s="24"/>
      <c r="B20" s="26" t="s">
        <v>61</v>
      </c>
      <c r="C20" s="24"/>
      <c r="D20" s="134">
        <v>0</v>
      </c>
      <c r="E20" s="134"/>
      <c r="F20" s="134"/>
      <c r="G20" s="134"/>
      <c r="H20" s="134"/>
      <c r="I20" s="134"/>
      <c r="J20" s="134"/>
      <c r="K20" s="134"/>
      <c r="L20" s="134"/>
      <c r="M20" s="134"/>
      <c r="N20" s="134"/>
      <c r="O20" s="134"/>
      <c r="P20" s="134"/>
      <c r="Q20" s="134"/>
    </row>
    <row r="21" spans="1:17" s="9" customFormat="1" ht="15" x14ac:dyDescent="0.2">
      <c r="A21" s="147" t="s">
        <v>178</v>
      </c>
      <c r="B21" s="148" t="s">
        <v>107</v>
      </c>
      <c r="C21" s="149" t="s">
        <v>172</v>
      </c>
      <c r="D21" s="138">
        <v>3.3</v>
      </c>
      <c r="E21" s="138">
        <v>0</v>
      </c>
      <c r="F21" s="138">
        <v>0</v>
      </c>
      <c r="G21" s="138">
        <v>0</v>
      </c>
      <c r="H21" s="138">
        <v>0</v>
      </c>
      <c r="I21" s="138">
        <v>0</v>
      </c>
      <c r="J21" s="138">
        <v>0</v>
      </c>
      <c r="K21" s="138">
        <v>0</v>
      </c>
      <c r="L21" s="138">
        <v>0</v>
      </c>
      <c r="M21" s="138">
        <v>0</v>
      </c>
      <c r="N21" s="138">
        <v>0</v>
      </c>
      <c r="O21" s="138">
        <v>0</v>
      </c>
      <c r="P21" s="138">
        <v>0</v>
      </c>
      <c r="Q21" s="138">
        <v>3.3</v>
      </c>
    </row>
    <row r="22" spans="1:17" s="9" customFormat="1" ht="15" x14ac:dyDescent="0.2">
      <c r="A22" s="147" t="s">
        <v>178</v>
      </c>
      <c r="B22" s="148" t="s">
        <v>108</v>
      </c>
      <c r="C22" s="149" t="s">
        <v>173</v>
      </c>
      <c r="D22" s="138">
        <v>2</v>
      </c>
      <c r="E22" s="138">
        <v>0</v>
      </c>
      <c r="F22" s="138">
        <v>0</v>
      </c>
      <c r="G22" s="138">
        <v>0</v>
      </c>
      <c r="H22" s="138">
        <v>0</v>
      </c>
      <c r="I22" s="138">
        <v>0</v>
      </c>
      <c r="J22" s="138">
        <v>0</v>
      </c>
      <c r="K22" s="138">
        <v>0</v>
      </c>
      <c r="L22" s="138">
        <v>0</v>
      </c>
      <c r="M22" s="138">
        <v>0</v>
      </c>
      <c r="N22" s="138">
        <v>0</v>
      </c>
      <c r="O22" s="138">
        <v>2</v>
      </c>
      <c r="P22" s="138">
        <v>0</v>
      </c>
      <c r="Q22" s="138">
        <v>0</v>
      </c>
    </row>
    <row r="23" spans="1:17" s="21" customFormat="1" ht="25.5" x14ac:dyDescent="0.25">
      <c r="A23" s="150" t="s">
        <v>178</v>
      </c>
      <c r="B23" s="151" t="s">
        <v>211</v>
      </c>
      <c r="C23" s="152" t="s">
        <v>77</v>
      </c>
      <c r="D23" s="153">
        <v>14.74</v>
      </c>
      <c r="E23" s="153">
        <v>4.74</v>
      </c>
      <c r="F23" s="153">
        <v>0</v>
      </c>
      <c r="G23" s="153">
        <v>0</v>
      </c>
      <c r="H23" s="153">
        <v>0</v>
      </c>
      <c r="I23" s="153">
        <v>10</v>
      </c>
      <c r="J23" s="153">
        <v>0</v>
      </c>
      <c r="K23" s="153">
        <v>0</v>
      </c>
      <c r="L23" s="153">
        <v>0</v>
      </c>
      <c r="M23" s="153">
        <v>0</v>
      </c>
      <c r="N23" s="153">
        <v>0</v>
      </c>
      <c r="O23" s="153">
        <v>0</v>
      </c>
      <c r="P23" s="153">
        <v>0</v>
      </c>
      <c r="Q23" s="153">
        <v>0</v>
      </c>
    </row>
    <row r="24" spans="1:17" x14ac:dyDescent="0.25">
      <c r="A24" s="13"/>
      <c r="B24" s="13"/>
      <c r="C24" s="13"/>
      <c r="D24" s="13"/>
      <c r="E24" s="13"/>
      <c r="F24" s="13"/>
      <c r="G24" s="13"/>
      <c r="H24" s="13"/>
      <c r="I24" s="13"/>
      <c r="J24" s="13"/>
      <c r="K24" s="13"/>
    </row>
    <row r="25" spans="1:17" x14ac:dyDescent="0.25">
      <c r="A25" s="13"/>
      <c r="B25" s="13"/>
      <c r="C25" s="13"/>
      <c r="D25" s="13"/>
      <c r="E25" s="13"/>
      <c r="F25" s="13"/>
      <c r="G25" s="13"/>
      <c r="H25" s="13"/>
      <c r="I25" s="13"/>
      <c r="J25" s="13"/>
      <c r="K25" s="13"/>
    </row>
    <row r="26" spans="1:17" x14ac:dyDescent="0.25">
      <c r="A26" s="13"/>
      <c r="B26" s="13"/>
      <c r="C26" s="13"/>
      <c r="D26" s="13"/>
      <c r="E26" s="13"/>
      <c r="F26" s="13"/>
      <c r="G26" s="13"/>
      <c r="H26" s="13"/>
      <c r="I26" s="13"/>
      <c r="J26" s="13"/>
      <c r="K26" s="13"/>
    </row>
    <row r="27" spans="1:17" x14ac:dyDescent="0.25">
      <c r="A27" s="13"/>
      <c r="B27" s="13"/>
      <c r="C27" s="13"/>
      <c r="D27" s="13"/>
      <c r="E27" s="13"/>
      <c r="F27" s="13"/>
      <c r="G27" s="13"/>
      <c r="H27" s="13"/>
      <c r="I27" s="13"/>
      <c r="J27" s="13"/>
      <c r="K27" s="13"/>
    </row>
  </sheetData>
  <mergeCells count="9">
    <mergeCell ref="A1:B1"/>
    <mergeCell ref="A2:Q2"/>
    <mergeCell ref="A3:Q3"/>
    <mergeCell ref="A4:Q4"/>
    <mergeCell ref="E6:Q6"/>
    <mergeCell ref="A6:A7"/>
    <mergeCell ref="B6:B7"/>
    <mergeCell ref="C6:C7"/>
    <mergeCell ref="D6:D7"/>
  </mergeCells>
  <phoneticPr fontId="46" type="noConversion"/>
  <conditionalFormatting sqref="D24:K27 D9:Q23">
    <cfRule type="cellIs" dxfId="1" priority="5" operator="lessThan">
      <formula>0</formula>
    </cfRule>
    <cfRule type="cellIs" dxfId="0" priority="6" operator="lessThan">
      <formula>0</formula>
    </cfRule>
  </conditionalFormatting>
  <printOptions horizontalCentered="1"/>
  <pageMargins left="0.3" right="0.3" top="0.75" bottom="0.25" header="0.3" footer="0.3"/>
  <pageSetup paperSize="9" scale="8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36"/>
  <sheetViews>
    <sheetView showZeros="0" zoomScale="70" zoomScaleNormal="70" workbookViewId="0">
      <pane xSplit="2" ySplit="6" topLeftCell="C428" activePane="bottomRight" state="frozen"/>
      <selection pane="topRight" activeCell="C1" sqref="C1"/>
      <selection pane="bottomLeft" activeCell="A7" sqref="A7"/>
      <selection pane="bottomRight" activeCell="F444" sqref="F444"/>
    </sheetView>
  </sheetViews>
  <sheetFormatPr defaultColWidth="9.140625" defaultRowHeight="11.25" x14ac:dyDescent="0.2"/>
  <cols>
    <col min="1" max="1" width="8.7109375" style="84" customWidth="1"/>
    <col min="2" max="2" width="35.7109375" style="36" customWidth="1"/>
    <col min="3" max="3" width="10.7109375" style="36" customWidth="1"/>
    <col min="4" max="6" width="7.7109375" style="37" customWidth="1"/>
    <col min="7" max="10" width="5.7109375" style="37" customWidth="1"/>
    <col min="11" max="11" width="5.7109375" style="36" customWidth="1"/>
    <col min="12" max="12" width="10.7109375" style="36" hidden="1" customWidth="1"/>
    <col min="13" max="13" width="26.7109375" style="36" customWidth="1"/>
    <col min="14" max="14" width="20.7109375" style="36" hidden="1" customWidth="1"/>
    <col min="15" max="15" width="10.85546875" style="36" hidden="1" customWidth="1"/>
    <col min="16" max="16" width="9.28515625" style="36" hidden="1" customWidth="1"/>
    <col min="17" max="30" width="9.140625" style="36"/>
    <col min="31" max="16384" width="9.140625" style="38"/>
  </cols>
  <sheetData>
    <row r="1" spans="1:30" x14ac:dyDescent="0.2">
      <c r="A1" s="196" t="s">
        <v>252</v>
      </c>
      <c r="B1" s="196"/>
    </row>
    <row r="2" spans="1:30" ht="15.95" customHeight="1" x14ac:dyDescent="0.2">
      <c r="A2" s="197" t="s">
        <v>253</v>
      </c>
      <c r="B2" s="197"/>
      <c r="C2" s="197"/>
      <c r="D2" s="197"/>
      <c r="E2" s="197"/>
      <c r="F2" s="197"/>
      <c r="G2" s="197"/>
      <c r="H2" s="197"/>
      <c r="I2" s="197"/>
      <c r="J2" s="197"/>
      <c r="K2" s="197"/>
      <c r="L2" s="197"/>
      <c r="M2" s="197"/>
      <c r="N2" s="197"/>
      <c r="O2" s="197"/>
      <c r="P2" s="197"/>
    </row>
    <row r="3" spans="1:30" ht="15.95" customHeight="1" x14ac:dyDescent="0.2">
      <c r="A3" s="198" t="s">
        <v>254</v>
      </c>
      <c r="B3" s="198"/>
      <c r="C3" s="198"/>
      <c r="D3" s="198"/>
      <c r="E3" s="198"/>
      <c r="F3" s="198"/>
      <c r="G3" s="198"/>
      <c r="H3" s="198"/>
      <c r="I3" s="198"/>
      <c r="J3" s="198"/>
      <c r="K3" s="198"/>
      <c r="L3" s="198"/>
      <c r="M3" s="198"/>
      <c r="N3" s="198"/>
      <c r="O3" s="198"/>
      <c r="P3" s="198"/>
    </row>
    <row r="4" spans="1:30" s="41" customFormat="1" ht="15" customHeight="1" x14ac:dyDescent="0.2">
      <c r="A4" s="199" t="s">
        <v>38</v>
      </c>
      <c r="B4" s="199" t="s">
        <v>255</v>
      </c>
      <c r="C4" s="199" t="s">
        <v>256</v>
      </c>
      <c r="D4" s="201" t="s">
        <v>257</v>
      </c>
      <c r="E4" s="201" t="s">
        <v>258</v>
      </c>
      <c r="F4" s="199" t="s">
        <v>259</v>
      </c>
      <c r="G4" s="199"/>
      <c r="H4" s="199"/>
      <c r="I4" s="199"/>
      <c r="J4" s="199"/>
      <c r="K4" s="200"/>
      <c r="L4" s="199" t="s">
        <v>260</v>
      </c>
      <c r="M4" s="209" t="s">
        <v>261</v>
      </c>
      <c r="N4" s="209" t="s">
        <v>262</v>
      </c>
      <c r="O4" s="209" t="s">
        <v>263</v>
      </c>
      <c r="P4" s="199" t="s">
        <v>264</v>
      </c>
      <c r="Q4" s="40"/>
      <c r="R4" s="40"/>
      <c r="S4" s="40"/>
      <c r="T4" s="40"/>
      <c r="U4" s="40"/>
      <c r="V4" s="40"/>
      <c r="W4" s="40"/>
      <c r="X4" s="40"/>
      <c r="Y4" s="40"/>
      <c r="Z4" s="40"/>
      <c r="AA4" s="40"/>
      <c r="AB4" s="40"/>
      <c r="AC4" s="40"/>
      <c r="AD4" s="40"/>
    </row>
    <row r="5" spans="1:30" s="41" customFormat="1" ht="71.25" customHeight="1" x14ac:dyDescent="0.2">
      <c r="A5" s="200"/>
      <c r="B5" s="200"/>
      <c r="C5" s="200"/>
      <c r="D5" s="202"/>
      <c r="E5" s="202"/>
      <c r="F5" s="39" t="s">
        <v>158</v>
      </c>
      <c r="G5" s="42" t="s">
        <v>265</v>
      </c>
      <c r="H5" s="42" t="s">
        <v>266</v>
      </c>
      <c r="I5" s="42" t="s">
        <v>686</v>
      </c>
      <c r="J5" s="42" t="s">
        <v>687</v>
      </c>
      <c r="K5" s="42" t="s">
        <v>267</v>
      </c>
      <c r="L5" s="200"/>
      <c r="M5" s="210"/>
      <c r="N5" s="210"/>
      <c r="O5" s="210"/>
      <c r="P5" s="200"/>
      <c r="Q5" s="40"/>
      <c r="R5" s="40"/>
      <c r="S5" s="40"/>
      <c r="T5" s="40"/>
      <c r="U5" s="40"/>
      <c r="V5" s="40"/>
      <c r="W5" s="40"/>
      <c r="X5" s="40"/>
      <c r="Y5" s="40"/>
      <c r="Z5" s="40"/>
      <c r="AA5" s="40"/>
      <c r="AB5" s="40"/>
      <c r="AC5" s="40"/>
      <c r="AD5" s="40"/>
    </row>
    <row r="6" spans="1:30" ht="22.5" x14ac:dyDescent="0.2">
      <c r="A6" s="43" t="s">
        <v>80</v>
      </c>
      <c r="B6" s="44" t="s">
        <v>81</v>
      </c>
      <c r="C6" s="43" t="s">
        <v>82</v>
      </c>
      <c r="D6" s="45" t="s">
        <v>268</v>
      </c>
      <c r="E6" s="46" t="s">
        <v>83</v>
      </c>
      <c r="F6" s="46" t="s">
        <v>179</v>
      </c>
      <c r="G6" s="44" t="s">
        <v>269</v>
      </c>
      <c r="H6" s="43" t="s">
        <v>270</v>
      </c>
      <c r="I6" s="43" t="s">
        <v>271</v>
      </c>
      <c r="J6" s="43" t="s">
        <v>272</v>
      </c>
      <c r="K6" s="43" t="s">
        <v>273</v>
      </c>
      <c r="L6" s="43" t="s">
        <v>272</v>
      </c>
      <c r="M6" s="43" t="s">
        <v>688</v>
      </c>
      <c r="N6" s="43" t="s">
        <v>273</v>
      </c>
      <c r="O6" s="43" t="s">
        <v>272</v>
      </c>
      <c r="P6" s="43" t="s">
        <v>273</v>
      </c>
    </row>
    <row r="7" spans="1:30" s="51" customFormat="1" ht="20.25" customHeight="1" x14ac:dyDescent="0.2">
      <c r="A7" s="47" t="s">
        <v>274</v>
      </c>
      <c r="B7" s="48" t="s">
        <v>275</v>
      </c>
      <c r="C7" s="48"/>
      <c r="D7" s="49"/>
      <c r="E7" s="49"/>
      <c r="F7" s="49"/>
      <c r="G7" s="49"/>
      <c r="H7" s="49"/>
      <c r="I7" s="49"/>
      <c r="J7" s="49"/>
      <c r="K7" s="48"/>
      <c r="L7" s="48"/>
      <c r="M7" s="48"/>
      <c r="N7" s="50"/>
      <c r="O7" s="48"/>
      <c r="P7" s="48"/>
      <c r="Q7" s="35"/>
      <c r="R7" s="35"/>
      <c r="S7" s="35"/>
      <c r="T7" s="35"/>
      <c r="U7" s="35"/>
      <c r="V7" s="35"/>
      <c r="W7" s="35"/>
      <c r="X7" s="35"/>
      <c r="Y7" s="35"/>
      <c r="Z7" s="35"/>
      <c r="AA7" s="35"/>
      <c r="AB7" s="35"/>
      <c r="AC7" s="35"/>
      <c r="AD7" s="35"/>
    </row>
    <row r="8" spans="1:30" ht="21" x14ac:dyDescent="0.2">
      <c r="A8" s="52" t="s">
        <v>276</v>
      </c>
      <c r="B8" s="53" t="s">
        <v>277</v>
      </c>
      <c r="C8" s="54"/>
      <c r="D8" s="55"/>
      <c r="E8" s="55"/>
      <c r="F8" s="55"/>
      <c r="G8" s="55"/>
      <c r="H8" s="55"/>
      <c r="I8" s="55"/>
      <c r="J8" s="55"/>
      <c r="K8" s="54"/>
      <c r="L8" s="54"/>
      <c r="M8" s="54"/>
      <c r="N8" s="54"/>
      <c r="O8" s="54"/>
      <c r="P8" s="54"/>
    </row>
    <row r="9" spans="1:30" s="41" customFormat="1" ht="31.5" x14ac:dyDescent="0.2">
      <c r="A9" s="52" t="s">
        <v>278</v>
      </c>
      <c r="B9" s="56" t="s">
        <v>279</v>
      </c>
      <c r="C9" s="57"/>
      <c r="D9" s="58"/>
      <c r="E9" s="58"/>
      <c r="F9" s="58"/>
      <c r="G9" s="58"/>
      <c r="H9" s="58"/>
      <c r="I9" s="58"/>
      <c r="J9" s="58"/>
      <c r="K9" s="57"/>
      <c r="L9" s="57"/>
      <c r="M9" s="57"/>
      <c r="N9" s="57"/>
      <c r="O9" s="57"/>
      <c r="P9" s="57"/>
      <c r="Q9" s="40"/>
      <c r="R9" s="40"/>
      <c r="S9" s="40"/>
      <c r="T9" s="40"/>
      <c r="U9" s="40"/>
      <c r="V9" s="40"/>
      <c r="W9" s="40"/>
      <c r="X9" s="40"/>
      <c r="Y9" s="40"/>
      <c r="Z9" s="40"/>
      <c r="AA9" s="40"/>
      <c r="AB9" s="40"/>
      <c r="AC9" s="40"/>
      <c r="AD9" s="40"/>
    </row>
    <row r="10" spans="1:30" s="41" customFormat="1" ht="31.5" x14ac:dyDescent="0.2">
      <c r="A10" s="52" t="s">
        <v>280</v>
      </c>
      <c r="B10" s="56" t="s">
        <v>281</v>
      </c>
      <c r="C10" s="57"/>
      <c r="D10" s="58"/>
      <c r="E10" s="58"/>
      <c r="F10" s="58"/>
      <c r="G10" s="58"/>
      <c r="H10" s="58"/>
      <c r="I10" s="58"/>
      <c r="J10" s="58"/>
      <c r="K10" s="57"/>
      <c r="L10" s="57"/>
      <c r="M10" s="57"/>
      <c r="N10" s="57"/>
      <c r="O10" s="57"/>
      <c r="P10" s="57"/>
      <c r="Q10" s="40"/>
      <c r="R10" s="40"/>
      <c r="S10" s="40"/>
      <c r="T10" s="40"/>
      <c r="U10" s="40"/>
      <c r="V10" s="40"/>
      <c r="W10" s="40"/>
      <c r="X10" s="40"/>
      <c r="Y10" s="40"/>
      <c r="Z10" s="40"/>
      <c r="AA10" s="40"/>
      <c r="AB10" s="40"/>
      <c r="AC10" s="40"/>
      <c r="AD10" s="40"/>
    </row>
    <row r="11" spans="1:30" s="41" customFormat="1" ht="31.5" x14ac:dyDescent="0.2">
      <c r="A11" s="52" t="s">
        <v>282</v>
      </c>
      <c r="B11" s="56" t="s">
        <v>283</v>
      </c>
      <c r="C11" s="57"/>
      <c r="D11" s="58"/>
      <c r="E11" s="58"/>
      <c r="F11" s="58"/>
      <c r="G11" s="58"/>
      <c r="H11" s="58"/>
      <c r="I11" s="58"/>
      <c r="J11" s="58"/>
      <c r="K11" s="57"/>
      <c r="L11" s="57"/>
      <c r="M11" s="57"/>
      <c r="N11" s="57"/>
      <c r="O11" s="57"/>
      <c r="P11" s="57"/>
      <c r="Q11" s="40"/>
      <c r="R11" s="40"/>
      <c r="S11" s="40"/>
      <c r="T11" s="40"/>
      <c r="U11" s="40"/>
      <c r="V11" s="40"/>
      <c r="W11" s="40"/>
      <c r="X11" s="40"/>
      <c r="Y11" s="40"/>
      <c r="Z11" s="40"/>
      <c r="AA11" s="40"/>
      <c r="AB11" s="40"/>
      <c r="AC11" s="40"/>
      <c r="AD11" s="40"/>
    </row>
    <row r="12" spans="1:30" s="41" customFormat="1" ht="31.5" x14ac:dyDescent="0.2">
      <c r="A12" s="52" t="s">
        <v>284</v>
      </c>
      <c r="B12" s="53" t="s">
        <v>285</v>
      </c>
      <c r="C12" s="57"/>
      <c r="D12" s="58"/>
      <c r="E12" s="58"/>
      <c r="F12" s="58"/>
      <c r="G12" s="58"/>
      <c r="H12" s="58"/>
      <c r="I12" s="58"/>
      <c r="J12" s="58"/>
      <c r="K12" s="57"/>
      <c r="L12" s="57"/>
      <c r="M12" s="57"/>
      <c r="N12" s="57"/>
      <c r="O12" s="57"/>
      <c r="P12" s="57"/>
      <c r="Q12" s="40"/>
      <c r="R12" s="40"/>
      <c r="S12" s="40"/>
      <c r="T12" s="40"/>
      <c r="U12" s="40"/>
      <c r="V12" s="40"/>
      <c r="W12" s="40"/>
      <c r="X12" s="40"/>
      <c r="Y12" s="40"/>
      <c r="Z12" s="40"/>
      <c r="AA12" s="40"/>
      <c r="AB12" s="40"/>
      <c r="AC12" s="40"/>
      <c r="AD12" s="40"/>
    </row>
    <row r="13" spans="1:30" x14ac:dyDescent="0.2">
      <c r="A13" s="59" t="s">
        <v>286</v>
      </c>
      <c r="B13" s="60" t="s">
        <v>287</v>
      </c>
      <c r="C13" s="60"/>
      <c r="D13" s="61"/>
      <c r="E13" s="61"/>
      <c r="F13" s="61"/>
      <c r="G13" s="61"/>
      <c r="H13" s="61"/>
      <c r="I13" s="61"/>
      <c r="J13" s="61"/>
      <c r="K13" s="60"/>
      <c r="L13" s="60"/>
      <c r="M13" s="60"/>
      <c r="N13" s="53"/>
      <c r="O13" s="60"/>
      <c r="P13" s="60"/>
    </row>
    <row r="14" spans="1:30" s="41" customFormat="1" ht="31.5" x14ac:dyDescent="0.2">
      <c r="A14" s="62" t="s">
        <v>288</v>
      </c>
      <c r="B14" s="63" t="s">
        <v>285</v>
      </c>
      <c r="C14" s="64"/>
      <c r="D14" s="65"/>
      <c r="E14" s="65"/>
      <c r="F14" s="65"/>
      <c r="G14" s="65"/>
      <c r="H14" s="65"/>
      <c r="I14" s="65"/>
      <c r="J14" s="65"/>
      <c r="K14" s="64"/>
      <c r="L14" s="64"/>
      <c r="M14" s="64"/>
      <c r="N14" s="66"/>
      <c r="O14" s="67"/>
      <c r="P14" s="67"/>
      <c r="Q14" s="40"/>
      <c r="R14" s="40"/>
      <c r="S14" s="40"/>
      <c r="T14" s="40"/>
      <c r="U14" s="40"/>
      <c r="V14" s="40"/>
      <c r="W14" s="40"/>
      <c r="X14" s="40"/>
      <c r="Y14" s="40"/>
      <c r="Z14" s="40"/>
      <c r="AA14" s="40"/>
      <c r="AB14" s="40"/>
      <c r="AC14" s="40"/>
      <c r="AD14" s="40"/>
    </row>
    <row r="15" spans="1:30" s="41" customFormat="1" x14ac:dyDescent="0.2">
      <c r="A15" s="68" t="s">
        <v>180</v>
      </c>
      <c r="B15" s="69" t="s">
        <v>62</v>
      </c>
      <c r="C15" s="70">
        <v>0</v>
      </c>
      <c r="D15" s="71">
        <v>0</v>
      </c>
      <c r="E15" s="71">
        <v>0</v>
      </c>
      <c r="F15" s="71">
        <v>0</v>
      </c>
      <c r="G15" s="71">
        <v>0</v>
      </c>
      <c r="H15" s="71">
        <v>0</v>
      </c>
      <c r="I15" s="71">
        <v>0</v>
      </c>
      <c r="J15" s="71">
        <v>0</v>
      </c>
      <c r="K15" s="71">
        <v>0</v>
      </c>
      <c r="L15" s="70">
        <v>0</v>
      </c>
      <c r="M15" s="72">
        <v>0</v>
      </c>
      <c r="N15" s="73">
        <v>0</v>
      </c>
      <c r="O15" s="74">
        <v>0</v>
      </c>
      <c r="P15" s="74"/>
      <c r="Q15" s="40"/>
      <c r="R15" s="40"/>
      <c r="S15" s="40"/>
      <c r="T15" s="40"/>
      <c r="U15" s="40"/>
      <c r="V15" s="40"/>
      <c r="W15" s="40"/>
      <c r="X15" s="40"/>
      <c r="Y15" s="40"/>
      <c r="Z15" s="40"/>
      <c r="AA15" s="40"/>
      <c r="AB15" s="40"/>
      <c r="AC15" s="40"/>
      <c r="AD15" s="40"/>
    </row>
    <row r="16" spans="1:30" s="41" customFormat="1" x14ac:dyDescent="0.2">
      <c r="A16" s="68" t="s">
        <v>289</v>
      </c>
      <c r="B16" s="69" t="s">
        <v>290</v>
      </c>
      <c r="C16" s="70" t="s">
        <v>291</v>
      </c>
      <c r="D16" s="71">
        <v>0</v>
      </c>
      <c r="E16" s="71">
        <v>0</v>
      </c>
      <c r="F16" s="71">
        <v>0</v>
      </c>
      <c r="G16" s="71">
        <v>0</v>
      </c>
      <c r="H16" s="71">
        <v>0</v>
      </c>
      <c r="I16" s="71">
        <v>0</v>
      </c>
      <c r="J16" s="71">
        <v>0</v>
      </c>
      <c r="K16" s="71">
        <v>0</v>
      </c>
      <c r="L16" s="70">
        <v>0</v>
      </c>
      <c r="M16" s="72">
        <v>0</v>
      </c>
      <c r="N16" s="73">
        <v>0</v>
      </c>
      <c r="O16" s="74">
        <v>0</v>
      </c>
      <c r="P16" s="74"/>
      <c r="Q16" s="40"/>
      <c r="R16" s="40"/>
      <c r="S16" s="40"/>
      <c r="T16" s="40"/>
      <c r="U16" s="40"/>
      <c r="V16" s="40"/>
      <c r="W16" s="40"/>
      <c r="X16" s="40"/>
      <c r="Y16" s="40"/>
      <c r="Z16" s="40"/>
      <c r="AA16" s="40"/>
      <c r="AB16" s="40"/>
      <c r="AC16" s="40"/>
      <c r="AD16" s="40"/>
    </row>
    <row r="17" spans="1:30" s="79" customFormat="1" ht="22.5" x14ac:dyDescent="0.2">
      <c r="A17" s="75">
        <v>1</v>
      </c>
      <c r="B17" s="76" t="s">
        <v>292</v>
      </c>
      <c r="C17" s="72" t="s">
        <v>293</v>
      </c>
      <c r="D17" s="77">
        <v>1.75</v>
      </c>
      <c r="E17" s="77">
        <v>0</v>
      </c>
      <c r="F17" s="77">
        <v>1.75</v>
      </c>
      <c r="G17" s="77">
        <v>0</v>
      </c>
      <c r="H17" s="77">
        <v>0.44</v>
      </c>
      <c r="I17" s="77">
        <v>0</v>
      </c>
      <c r="J17" s="77">
        <v>0.16</v>
      </c>
      <c r="K17" s="77">
        <v>1.1500000000000001</v>
      </c>
      <c r="L17" s="70">
        <v>0</v>
      </c>
      <c r="M17" s="72" t="s">
        <v>294</v>
      </c>
      <c r="N17" s="73">
        <v>0</v>
      </c>
      <c r="O17" s="74" t="s">
        <v>689</v>
      </c>
      <c r="P17" s="74"/>
      <c r="Q17" s="78"/>
      <c r="R17" s="78"/>
      <c r="S17" s="78"/>
      <c r="T17" s="78"/>
      <c r="U17" s="78"/>
      <c r="V17" s="78"/>
      <c r="W17" s="78"/>
      <c r="X17" s="78"/>
      <c r="Y17" s="78"/>
      <c r="Z17" s="78"/>
      <c r="AA17" s="78"/>
      <c r="AB17" s="78"/>
      <c r="AC17" s="78"/>
      <c r="AD17" s="78"/>
    </row>
    <row r="18" spans="1:30" s="79" customFormat="1" ht="22.5" x14ac:dyDescent="0.2">
      <c r="A18" s="75">
        <v>2</v>
      </c>
      <c r="B18" s="76" t="s">
        <v>295</v>
      </c>
      <c r="C18" s="72" t="s">
        <v>296</v>
      </c>
      <c r="D18" s="77">
        <v>2.8</v>
      </c>
      <c r="E18" s="77">
        <v>0</v>
      </c>
      <c r="F18" s="77">
        <v>2.8</v>
      </c>
      <c r="G18" s="77">
        <v>0</v>
      </c>
      <c r="H18" s="77">
        <v>0</v>
      </c>
      <c r="I18" s="77">
        <v>0</v>
      </c>
      <c r="J18" s="77">
        <v>0</v>
      </c>
      <c r="K18" s="77">
        <v>2.8</v>
      </c>
      <c r="L18" s="70">
        <v>0</v>
      </c>
      <c r="M18" s="72" t="s">
        <v>294</v>
      </c>
      <c r="N18" s="73">
        <v>0</v>
      </c>
      <c r="O18" s="74" t="s">
        <v>689</v>
      </c>
      <c r="P18" s="74"/>
      <c r="Q18" s="78"/>
      <c r="R18" s="78"/>
      <c r="S18" s="78"/>
      <c r="T18" s="78"/>
      <c r="U18" s="78"/>
      <c r="V18" s="78"/>
      <c r="W18" s="78"/>
      <c r="X18" s="78"/>
      <c r="Y18" s="78"/>
      <c r="Z18" s="78"/>
      <c r="AA18" s="78"/>
      <c r="AB18" s="78"/>
      <c r="AC18" s="78"/>
      <c r="AD18" s="78"/>
    </row>
    <row r="19" spans="1:30" s="81" customFormat="1" ht="45" x14ac:dyDescent="0.2">
      <c r="A19" s="75">
        <v>3</v>
      </c>
      <c r="B19" s="76" t="s">
        <v>297</v>
      </c>
      <c r="C19" s="72" t="s">
        <v>298</v>
      </c>
      <c r="D19" s="77">
        <v>2.9</v>
      </c>
      <c r="E19" s="77">
        <v>0</v>
      </c>
      <c r="F19" s="77">
        <v>2.9</v>
      </c>
      <c r="G19" s="77">
        <v>0</v>
      </c>
      <c r="H19" s="77">
        <v>0</v>
      </c>
      <c r="I19" s="77">
        <v>0.89</v>
      </c>
      <c r="J19" s="77">
        <v>0</v>
      </c>
      <c r="K19" s="77">
        <v>2.0099999999999998</v>
      </c>
      <c r="L19" s="70">
        <v>0</v>
      </c>
      <c r="M19" s="72" t="s">
        <v>299</v>
      </c>
      <c r="N19" s="73">
        <v>0</v>
      </c>
      <c r="O19" s="74" t="s">
        <v>689</v>
      </c>
      <c r="P19" s="74"/>
      <c r="Q19" s="80"/>
      <c r="R19" s="80"/>
      <c r="S19" s="80"/>
      <c r="T19" s="80"/>
      <c r="U19" s="80"/>
      <c r="V19" s="80"/>
      <c r="W19" s="80"/>
      <c r="X19" s="80"/>
      <c r="Y19" s="80"/>
      <c r="Z19" s="80"/>
      <c r="AA19" s="80"/>
      <c r="AB19" s="80"/>
      <c r="AC19" s="80"/>
      <c r="AD19" s="80"/>
    </row>
    <row r="20" spans="1:30" s="81" customFormat="1" x14ac:dyDescent="0.2">
      <c r="A20" s="68" t="s">
        <v>289</v>
      </c>
      <c r="B20" s="69" t="s">
        <v>300</v>
      </c>
      <c r="C20" s="70" t="s">
        <v>291</v>
      </c>
      <c r="D20" s="71">
        <v>0</v>
      </c>
      <c r="E20" s="71">
        <v>0</v>
      </c>
      <c r="F20" s="71">
        <v>0</v>
      </c>
      <c r="G20" s="71">
        <v>0</v>
      </c>
      <c r="H20" s="71">
        <v>0</v>
      </c>
      <c r="I20" s="71">
        <v>0</v>
      </c>
      <c r="J20" s="71">
        <v>0</v>
      </c>
      <c r="K20" s="71">
        <v>0</v>
      </c>
      <c r="L20" s="70">
        <v>0</v>
      </c>
      <c r="M20" s="72">
        <v>0</v>
      </c>
      <c r="N20" s="73">
        <v>0</v>
      </c>
      <c r="O20" s="74">
        <v>0</v>
      </c>
      <c r="P20" s="74"/>
      <c r="Q20" s="80"/>
      <c r="R20" s="80"/>
      <c r="S20" s="80"/>
      <c r="T20" s="80"/>
      <c r="U20" s="80"/>
      <c r="V20" s="80"/>
      <c r="W20" s="80"/>
      <c r="X20" s="80"/>
      <c r="Y20" s="80"/>
      <c r="Z20" s="80"/>
      <c r="AA20" s="80"/>
      <c r="AB20" s="80"/>
      <c r="AC20" s="80"/>
      <c r="AD20" s="80"/>
    </row>
    <row r="21" spans="1:30" s="81" customFormat="1" x14ac:dyDescent="0.2">
      <c r="A21" s="68" t="s">
        <v>181</v>
      </c>
      <c r="B21" s="69" t="s">
        <v>63</v>
      </c>
      <c r="C21" s="70" t="s">
        <v>291</v>
      </c>
      <c r="D21" s="71">
        <v>0</v>
      </c>
      <c r="E21" s="71">
        <v>0</v>
      </c>
      <c r="F21" s="71">
        <v>0</v>
      </c>
      <c r="G21" s="71">
        <v>0</v>
      </c>
      <c r="H21" s="71">
        <v>0</v>
      </c>
      <c r="I21" s="71">
        <v>0</v>
      </c>
      <c r="J21" s="71">
        <v>0</v>
      </c>
      <c r="K21" s="71">
        <v>0</v>
      </c>
      <c r="L21" s="70">
        <v>0</v>
      </c>
      <c r="M21" s="72">
        <v>0</v>
      </c>
      <c r="N21" s="73">
        <v>0</v>
      </c>
      <c r="O21" s="74">
        <v>0</v>
      </c>
      <c r="P21" s="74"/>
      <c r="Q21" s="80"/>
      <c r="R21" s="80"/>
      <c r="S21" s="80"/>
      <c r="T21" s="80"/>
      <c r="U21" s="80"/>
      <c r="V21" s="80"/>
      <c r="W21" s="80"/>
      <c r="X21" s="80"/>
      <c r="Y21" s="80"/>
      <c r="Z21" s="80"/>
      <c r="AA21" s="80"/>
      <c r="AB21" s="80"/>
      <c r="AC21" s="80"/>
      <c r="AD21" s="80"/>
    </row>
    <row r="22" spans="1:30" s="81" customFormat="1" x14ac:dyDescent="0.2">
      <c r="A22" s="68" t="s">
        <v>289</v>
      </c>
      <c r="B22" s="69" t="s">
        <v>290</v>
      </c>
      <c r="C22" s="70" t="s">
        <v>291</v>
      </c>
      <c r="D22" s="71">
        <v>0</v>
      </c>
      <c r="E22" s="71">
        <v>0</v>
      </c>
      <c r="F22" s="71">
        <v>0</v>
      </c>
      <c r="G22" s="71">
        <v>0</v>
      </c>
      <c r="H22" s="71">
        <v>0</v>
      </c>
      <c r="I22" s="71">
        <v>0</v>
      </c>
      <c r="J22" s="71">
        <v>0</v>
      </c>
      <c r="K22" s="71">
        <v>0</v>
      </c>
      <c r="L22" s="70">
        <v>0</v>
      </c>
      <c r="M22" s="72">
        <v>0</v>
      </c>
      <c r="N22" s="73">
        <v>0</v>
      </c>
      <c r="O22" s="74">
        <v>0</v>
      </c>
      <c r="P22" s="74"/>
      <c r="Q22" s="80"/>
      <c r="R22" s="80"/>
      <c r="S22" s="80"/>
      <c r="T22" s="80"/>
      <c r="U22" s="80"/>
      <c r="V22" s="80"/>
      <c r="W22" s="80"/>
      <c r="X22" s="80"/>
      <c r="Y22" s="80"/>
      <c r="Z22" s="80"/>
      <c r="AA22" s="80"/>
      <c r="AB22" s="80"/>
      <c r="AC22" s="80"/>
      <c r="AD22" s="80"/>
    </row>
    <row r="23" spans="1:30" s="79" customFormat="1" ht="22.5" x14ac:dyDescent="0.2">
      <c r="A23" s="75">
        <v>1</v>
      </c>
      <c r="B23" s="76" t="s">
        <v>388</v>
      </c>
      <c r="C23" s="72" t="s">
        <v>329</v>
      </c>
      <c r="D23" s="77">
        <v>0.25</v>
      </c>
      <c r="E23" s="77">
        <v>0</v>
      </c>
      <c r="F23" s="77">
        <v>0.25</v>
      </c>
      <c r="G23" s="77">
        <v>0</v>
      </c>
      <c r="H23" s="77">
        <v>0</v>
      </c>
      <c r="I23" s="77">
        <v>0</v>
      </c>
      <c r="J23" s="77">
        <v>0</v>
      </c>
      <c r="K23" s="77">
        <v>0.25</v>
      </c>
      <c r="L23" s="70">
        <v>0</v>
      </c>
      <c r="M23" s="72" t="s">
        <v>389</v>
      </c>
      <c r="N23" s="73" t="s">
        <v>690</v>
      </c>
      <c r="O23" s="74" t="s">
        <v>689</v>
      </c>
      <c r="P23" s="74"/>
      <c r="Q23" s="78"/>
      <c r="R23" s="78"/>
      <c r="S23" s="78"/>
      <c r="T23" s="78"/>
      <c r="U23" s="78"/>
      <c r="V23" s="78"/>
      <c r="W23" s="78"/>
      <c r="X23" s="78"/>
      <c r="Y23" s="78"/>
      <c r="Z23" s="78"/>
      <c r="AA23" s="78"/>
      <c r="AB23" s="78"/>
      <c r="AC23" s="78"/>
      <c r="AD23" s="78"/>
    </row>
    <row r="24" spans="1:30" s="79" customFormat="1" ht="45" x14ac:dyDescent="0.2">
      <c r="A24" s="75">
        <v>2</v>
      </c>
      <c r="B24" s="76" t="s">
        <v>390</v>
      </c>
      <c r="C24" s="72" t="s">
        <v>311</v>
      </c>
      <c r="D24" s="77">
        <v>0.1</v>
      </c>
      <c r="E24" s="77">
        <v>0</v>
      </c>
      <c r="F24" s="77">
        <v>0.1</v>
      </c>
      <c r="G24" s="77">
        <v>0</v>
      </c>
      <c r="H24" s="77">
        <v>0</v>
      </c>
      <c r="I24" s="77">
        <v>0</v>
      </c>
      <c r="J24" s="77">
        <v>0</v>
      </c>
      <c r="K24" s="77">
        <v>0.1</v>
      </c>
      <c r="L24" s="70">
        <v>0</v>
      </c>
      <c r="M24" s="72" t="s">
        <v>391</v>
      </c>
      <c r="N24" s="73">
        <v>0</v>
      </c>
      <c r="O24" s="74" t="s">
        <v>689</v>
      </c>
      <c r="P24" s="74"/>
      <c r="Q24" s="78"/>
      <c r="R24" s="78"/>
      <c r="S24" s="78"/>
      <c r="T24" s="78"/>
      <c r="U24" s="78"/>
      <c r="V24" s="78"/>
      <c r="W24" s="78"/>
      <c r="X24" s="78"/>
      <c r="Y24" s="78"/>
      <c r="Z24" s="78"/>
      <c r="AA24" s="78"/>
      <c r="AB24" s="78"/>
      <c r="AC24" s="78"/>
      <c r="AD24" s="78"/>
    </row>
    <row r="25" spans="1:30" s="79" customFormat="1" ht="45" x14ac:dyDescent="0.2">
      <c r="A25" s="75">
        <v>3</v>
      </c>
      <c r="B25" s="76" t="s">
        <v>392</v>
      </c>
      <c r="C25" s="72" t="s">
        <v>324</v>
      </c>
      <c r="D25" s="77">
        <v>0.1</v>
      </c>
      <c r="E25" s="77">
        <v>0</v>
      </c>
      <c r="F25" s="77">
        <v>0.1</v>
      </c>
      <c r="G25" s="77">
        <v>0</v>
      </c>
      <c r="H25" s="77">
        <v>0</v>
      </c>
      <c r="I25" s="77">
        <v>0</v>
      </c>
      <c r="J25" s="77">
        <v>0</v>
      </c>
      <c r="K25" s="77">
        <v>0.1</v>
      </c>
      <c r="L25" s="70">
        <v>0</v>
      </c>
      <c r="M25" s="72" t="s">
        <v>391</v>
      </c>
      <c r="N25" s="73">
        <v>0</v>
      </c>
      <c r="O25" s="74" t="s">
        <v>689</v>
      </c>
      <c r="P25" s="74"/>
      <c r="Q25" s="78"/>
      <c r="R25" s="78"/>
      <c r="S25" s="78"/>
      <c r="T25" s="78"/>
      <c r="U25" s="78"/>
      <c r="V25" s="78"/>
      <c r="W25" s="78"/>
      <c r="X25" s="78"/>
      <c r="Y25" s="78"/>
      <c r="Z25" s="78"/>
      <c r="AA25" s="78"/>
      <c r="AB25" s="78"/>
      <c r="AC25" s="78"/>
      <c r="AD25" s="78"/>
    </row>
    <row r="26" spans="1:30" s="79" customFormat="1" x14ac:dyDescent="0.2">
      <c r="A26" s="68" t="s">
        <v>289</v>
      </c>
      <c r="B26" s="69" t="s">
        <v>300</v>
      </c>
      <c r="C26" s="70" t="s">
        <v>291</v>
      </c>
      <c r="D26" s="71">
        <v>0</v>
      </c>
      <c r="E26" s="71">
        <v>0</v>
      </c>
      <c r="F26" s="71">
        <v>0</v>
      </c>
      <c r="G26" s="71">
        <v>0</v>
      </c>
      <c r="H26" s="71">
        <v>0</v>
      </c>
      <c r="I26" s="71">
        <v>0</v>
      </c>
      <c r="J26" s="71">
        <v>0</v>
      </c>
      <c r="K26" s="71">
        <v>0</v>
      </c>
      <c r="L26" s="70">
        <v>0</v>
      </c>
      <c r="M26" s="72">
        <v>0</v>
      </c>
      <c r="N26" s="73">
        <v>0</v>
      </c>
      <c r="O26" s="74">
        <v>0</v>
      </c>
      <c r="P26" s="74"/>
      <c r="Q26" s="78"/>
      <c r="R26" s="78"/>
      <c r="S26" s="78"/>
      <c r="T26" s="78"/>
      <c r="U26" s="78"/>
      <c r="V26" s="78"/>
      <c r="W26" s="78"/>
      <c r="X26" s="78"/>
      <c r="Y26" s="78"/>
      <c r="Z26" s="78"/>
      <c r="AA26" s="78"/>
      <c r="AB26" s="78"/>
      <c r="AC26" s="78"/>
      <c r="AD26" s="78"/>
    </row>
    <row r="27" spans="1:30" s="79" customFormat="1" ht="33.75" x14ac:dyDescent="0.2">
      <c r="A27" s="75">
        <v>1</v>
      </c>
      <c r="B27" s="76" t="s">
        <v>301</v>
      </c>
      <c r="C27" s="72" t="s">
        <v>302</v>
      </c>
      <c r="D27" s="77">
        <v>0.12</v>
      </c>
      <c r="E27" s="77">
        <v>0</v>
      </c>
      <c r="F27" s="77">
        <v>0.12</v>
      </c>
      <c r="G27" s="77">
        <v>0.12</v>
      </c>
      <c r="H27" s="77">
        <v>0</v>
      </c>
      <c r="I27" s="77">
        <v>0</v>
      </c>
      <c r="J27" s="77">
        <v>0</v>
      </c>
      <c r="K27" s="77">
        <v>0</v>
      </c>
      <c r="L27" s="70">
        <v>0</v>
      </c>
      <c r="M27" s="72" t="s">
        <v>303</v>
      </c>
      <c r="N27" s="73">
        <v>0</v>
      </c>
      <c r="O27" s="74" t="s">
        <v>689</v>
      </c>
      <c r="P27" s="74"/>
      <c r="Q27" s="78"/>
      <c r="R27" s="78"/>
      <c r="S27" s="78"/>
      <c r="T27" s="78"/>
      <c r="U27" s="78"/>
      <c r="V27" s="78"/>
      <c r="W27" s="78"/>
      <c r="X27" s="78"/>
      <c r="Y27" s="78"/>
      <c r="Z27" s="78"/>
      <c r="AA27" s="78"/>
      <c r="AB27" s="78"/>
      <c r="AC27" s="78"/>
      <c r="AD27" s="78"/>
    </row>
    <row r="28" spans="1:30" s="79" customFormat="1" ht="22.5" x14ac:dyDescent="0.2">
      <c r="A28" s="75">
        <v>2</v>
      </c>
      <c r="B28" s="76" t="s">
        <v>304</v>
      </c>
      <c r="C28" s="72" t="s">
        <v>305</v>
      </c>
      <c r="D28" s="77">
        <v>0.11</v>
      </c>
      <c r="E28" s="77">
        <v>0</v>
      </c>
      <c r="F28" s="77">
        <v>0.11</v>
      </c>
      <c r="G28" s="77">
        <v>0.09</v>
      </c>
      <c r="H28" s="77">
        <v>0</v>
      </c>
      <c r="I28" s="77">
        <v>0</v>
      </c>
      <c r="J28" s="77">
        <v>0</v>
      </c>
      <c r="K28" s="77">
        <v>2.0000000000000004E-2</v>
      </c>
      <c r="L28" s="70">
        <v>0</v>
      </c>
      <c r="M28" s="72" t="s">
        <v>306</v>
      </c>
      <c r="N28" s="73">
        <v>0</v>
      </c>
      <c r="O28" s="74" t="s">
        <v>689</v>
      </c>
      <c r="P28" s="74"/>
      <c r="Q28" s="78"/>
      <c r="R28" s="78"/>
      <c r="S28" s="78"/>
      <c r="T28" s="78"/>
      <c r="U28" s="78"/>
      <c r="V28" s="78"/>
      <c r="W28" s="78"/>
      <c r="X28" s="78"/>
      <c r="Y28" s="78"/>
      <c r="Z28" s="78"/>
      <c r="AA28" s="78"/>
      <c r="AB28" s="78"/>
      <c r="AC28" s="78"/>
      <c r="AD28" s="78"/>
    </row>
    <row r="29" spans="1:30" s="79" customFormat="1" ht="45" x14ac:dyDescent="0.2">
      <c r="A29" s="75">
        <v>3</v>
      </c>
      <c r="B29" s="76" t="s">
        <v>2</v>
      </c>
      <c r="C29" s="72" t="s">
        <v>320</v>
      </c>
      <c r="D29" s="77">
        <v>0.1</v>
      </c>
      <c r="E29" s="77">
        <v>0</v>
      </c>
      <c r="F29" s="77">
        <v>0.1</v>
      </c>
      <c r="G29" s="77">
        <v>0</v>
      </c>
      <c r="H29" s="77">
        <v>0</v>
      </c>
      <c r="I29" s="77">
        <v>0</v>
      </c>
      <c r="J29" s="77">
        <v>0</v>
      </c>
      <c r="K29" s="77">
        <v>0.1</v>
      </c>
      <c r="L29" s="70">
        <v>0</v>
      </c>
      <c r="M29" s="72" t="s">
        <v>391</v>
      </c>
      <c r="N29" s="73">
        <v>0</v>
      </c>
      <c r="O29" s="74" t="s">
        <v>689</v>
      </c>
      <c r="P29" s="74"/>
      <c r="Q29" s="78"/>
      <c r="R29" s="78"/>
      <c r="S29" s="78"/>
      <c r="T29" s="78"/>
      <c r="U29" s="78"/>
      <c r="V29" s="78"/>
      <c r="W29" s="78"/>
      <c r="X29" s="78"/>
      <c r="Y29" s="78"/>
      <c r="Z29" s="78"/>
      <c r="AA29" s="78"/>
      <c r="AB29" s="78"/>
      <c r="AC29" s="78"/>
      <c r="AD29" s="78"/>
    </row>
    <row r="30" spans="1:30" s="79" customFormat="1" ht="45" x14ac:dyDescent="0.2">
      <c r="A30" s="75">
        <v>4</v>
      </c>
      <c r="B30" s="76" t="s">
        <v>684</v>
      </c>
      <c r="C30" s="72" t="s">
        <v>296</v>
      </c>
      <c r="D30" s="77">
        <v>0.1</v>
      </c>
      <c r="E30" s="77">
        <v>0</v>
      </c>
      <c r="F30" s="77">
        <v>0.1</v>
      </c>
      <c r="G30" s="77">
        <v>0</v>
      </c>
      <c r="H30" s="77">
        <v>0</v>
      </c>
      <c r="I30" s="77">
        <v>0</v>
      </c>
      <c r="J30" s="77">
        <v>0</v>
      </c>
      <c r="K30" s="77">
        <v>0.1</v>
      </c>
      <c r="L30" s="70">
        <v>0</v>
      </c>
      <c r="M30" s="72" t="s">
        <v>391</v>
      </c>
      <c r="N30" s="73">
        <v>0</v>
      </c>
      <c r="O30" s="74" t="s">
        <v>689</v>
      </c>
      <c r="P30" s="74"/>
      <c r="Q30" s="78"/>
      <c r="R30" s="78"/>
      <c r="S30" s="78"/>
      <c r="T30" s="78"/>
      <c r="U30" s="78"/>
      <c r="V30" s="78"/>
      <c r="W30" s="78"/>
      <c r="X30" s="78"/>
      <c r="Y30" s="78"/>
      <c r="Z30" s="78"/>
      <c r="AA30" s="78"/>
      <c r="AB30" s="78"/>
      <c r="AC30" s="78"/>
      <c r="AD30" s="78"/>
    </row>
    <row r="31" spans="1:30" s="79" customFormat="1" ht="45" x14ac:dyDescent="0.2">
      <c r="A31" s="75">
        <v>5</v>
      </c>
      <c r="B31" s="76" t="s">
        <v>393</v>
      </c>
      <c r="C31" s="72" t="s">
        <v>331</v>
      </c>
      <c r="D31" s="77">
        <v>0.1</v>
      </c>
      <c r="E31" s="77">
        <v>0</v>
      </c>
      <c r="F31" s="77">
        <v>0.1</v>
      </c>
      <c r="G31" s="77">
        <v>0</v>
      </c>
      <c r="H31" s="77">
        <v>0</v>
      </c>
      <c r="I31" s="77">
        <v>0</v>
      </c>
      <c r="J31" s="77">
        <v>0</v>
      </c>
      <c r="K31" s="77">
        <v>0.1</v>
      </c>
      <c r="L31" s="70">
        <v>0</v>
      </c>
      <c r="M31" s="72" t="s">
        <v>391</v>
      </c>
      <c r="N31" s="73">
        <v>0</v>
      </c>
      <c r="O31" s="74" t="s">
        <v>689</v>
      </c>
      <c r="P31" s="74"/>
      <c r="Q31" s="78"/>
      <c r="R31" s="78"/>
      <c r="S31" s="78"/>
      <c r="T31" s="78"/>
      <c r="U31" s="78"/>
      <c r="V31" s="78"/>
      <c r="W31" s="78"/>
      <c r="X31" s="78"/>
      <c r="Y31" s="78"/>
      <c r="Z31" s="78"/>
      <c r="AA31" s="78"/>
      <c r="AB31" s="78"/>
      <c r="AC31" s="78"/>
      <c r="AD31" s="78"/>
    </row>
    <row r="32" spans="1:30" s="79" customFormat="1" ht="45" x14ac:dyDescent="0.2">
      <c r="A32" s="75">
        <v>6</v>
      </c>
      <c r="B32" s="76" t="s">
        <v>394</v>
      </c>
      <c r="C32" s="72" t="s">
        <v>318</v>
      </c>
      <c r="D32" s="77">
        <v>0.1</v>
      </c>
      <c r="E32" s="77">
        <v>0</v>
      </c>
      <c r="F32" s="77">
        <v>0.1</v>
      </c>
      <c r="G32" s="77">
        <v>0</v>
      </c>
      <c r="H32" s="77">
        <v>0</v>
      </c>
      <c r="I32" s="77">
        <v>0</v>
      </c>
      <c r="J32" s="77">
        <v>0</v>
      </c>
      <c r="K32" s="77">
        <v>0.1</v>
      </c>
      <c r="L32" s="70">
        <v>0</v>
      </c>
      <c r="M32" s="72" t="s">
        <v>391</v>
      </c>
      <c r="N32" s="73">
        <v>0</v>
      </c>
      <c r="O32" s="74" t="s">
        <v>689</v>
      </c>
      <c r="P32" s="74"/>
      <c r="Q32" s="78"/>
      <c r="R32" s="78"/>
      <c r="S32" s="78"/>
      <c r="T32" s="78"/>
      <c r="U32" s="78"/>
      <c r="V32" s="78"/>
      <c r="W32" s="78"/>
      <c r="X32" s="78"/>
      <c r="Y32" s="78"/>
      <c r="Z32" s="78"/>
      <c r="AA32" s="78"/>
      <c r="AB32" s="78"/>
      <c r="AC32" s="78"/>
      <c r="AD32" s="78"/>
    </row>
    <row r="33" spans="1:16" s="78" customFormat="1" ht="45" x14ac:dyDescent="0.2">
      <c r="A33" s="75">
        <v>7</v>
      </c>
      <c r="B33" s="76" t="s">
        <v>395</v>
      </c>
      <c r="C33" s="72" t="s">
        <v>293</v>
      </c>
      <c r="D33" s="77">
        <v>0.11</v>
      </c>
      <c r="E33" s="77">
        <v>0</v>
      </c>
      <c r="F33" s="77">
        <v>0.11</v>
      </c>
      <c r="G33" s="77">
        <v>0</v>
      </c>
      <c r="H33" s="77">
        <v>0</v>
      </c>
      <c r="I33" s="77">
        <v>0</v>
      </c>
      <c r="J33" s="77">
        <v>0</v>
      </c>
      <c r="K33" s="77">
        <v>0.11</v>
      </c>
      <c r="L33" s="70">
        <v>0</v>
      </c>
      <c r="M33" s="72" t="s">
        <v>391</v>
      </c>
      <c r="N33" s="73">
        <v>0</v>
      </c>
      <c r="O33" s="74" t="s">
        <v>689</v>
      </c>
      <c r="P33" s="74"/>
    </row>
    <row r="34" spans="1:16" s="78" customFormat="1" ht="45" x14ac:dyDescent="0.2">
      <c r="A34" s="75">
        <v>8</v>
      </c>
      <c r="B34" s="76" t="s">
        <v>396</v>
      </c>
      <c r="C34" s="72" t="s">
        <v>330</v>
      </c>
      <c r="D34" s="77">
        <v>0.1</v>
      </c>
      <c r="E34" s="77">
        <v>0</v>
      </c>
      <c r="F34" s="77">
        <v>0.1</v>
      </c>
      <c r="G34" s="77">
        <v>0</v>
      </c>
      <c r="H34" s="77">
        <v>0</v>
      </c>
      <c r="I34" s="77">
        <v>0</v>
      </c>
      <c r="J34" s="77">
        <v>0</v>
      </c>
      <c r="K34" s="77">
        <v>0.1</v>
      </c>
      <c r="L34" s="70">
        <v>0</v>
      </c>
      <c r="M34" s="72" t="s">
        <v>391</v>
      </c>
      <c r="N34" s="73">
        <v>0</v>
      </c>
      <c r="O34" s="74" t="s">
        <v>689</v>
      </c>
      <c r="P34" s="74"/>
    </row>
    <row r="35" spans="1:16" s="78" customFormat="1" ht="45" x14ac:dyDescent="0.2">
      <c r="A35" s="75">
        <v>9</v>
      </c>
      <c r="B35" s="76" t="s">
        <v>397</v>
      </c>
      <c r="C35" s="72" t="s">
        <v>298</v>
      </c>
      <c r="D35" s="77">
        <v>0.14000000000000001</v>
      </c>
      <c r="E35" s="77">
        <v>0</v>
      </c>
      <c r="F35" s="77">
        <v>0.14000000000000001</v>
      </c>
      <c r="G35" s="77">
        <v>0</v>
      </c>
      <c r="H35" s="77">
        <v>0</v>
      </c>
      <c r="I35" s="77">
        <v>0</v>
      </c>
      <c r="J35" s="77">
        <v>0</v>
      </c>
      <c r="K35" s="77">
        <v>0.14000000000000001</v>
      </c>
      <c r="L35" s="70">
        <v>0</v>
      </c>
      <c r="M35" s="72" t="s">
        <v>391</v>
      </c>
      <c r="N35" s="73">
        <v>0</v>
      </c>
      <c r="O35" s="74" t="s">
        <v>689</v>
      </c>
      <c r="P35" s="74"/>
    </row>
    <row r="36" spans="1:16" s="78" customFormat="1" ht="45" x14ac:dyDescent="0.2">
      <c r="A36" s="75">
        <v>10</v>
      </c>
      <c r="B36" s="76" t="s">
        <v>398</v>
      </c>
      <c r="C36" s="72" t="s">
        <v>328</v>
      </c>
      <c r="D36" s="77">
        <v>0.11</v>
      </c>
      <c r="E36" s="77">
        <v>0</v>
      </c>
      <c r="F36" s="77">
        <v>0.11</v>
      </c>
      <c r="G36" s="77">
        <v>0</v>
      </c>
      <c r="H36" s="77">
        <v>0</v>
      </c>
      <c r="I36" s="77">
        <v>0</v>
      </c>
      <c r="J36" s="77">
        <v>0</v>
      </c>
      <c r="K36" s="77">
        <v>0.11</v>
      </c>
      <c r="L36" s="70">
        <v>0</v>
      </c>
      <c r="M36" s="72" t="s">
        <v>391</v>
      </c>
      <c r="N36" s="73">
        <v>0</v>
      </c>
      <c r="O36" s="74" t="s">
        <v>689</v>
      </c>
      <c r="P36" s="74"/>
    </row>
    <row r="37" spans="1:16" s="78" customFormat="1" x14ac:dyDescent="0.2">
      <c r="A37" s="68" t="s">
        <v>308</v>
      </c>
      <c r="B37" s="69" t="s">
        <v>119</v>
      </c>
      <c r="C37" s="70" t="s">
        <v>291</v>
      </c>
      <c r="D37" s="71">
        <v>0</v>
      </c>
      <c r="E37" s="71">
        <v>0</v>
      </c>
      <c r="F37" s="71">
        <v>0</v>
      </c>
      <c r="G37" s="71">
        <v>0</v>
      </c>
      <c r="H37" s="71">
        <v>0</v>
      </c>
      <c r="I37" s="71">
        <v>0</v>
      </c>
      <c r="J37" s="71">
        <v>0</v>
      </c>
      <c r="K37" s="71">
        <v>0</v>
      </c>
      <c r="L37" s="70">
        <v>0</v>
      </c>
      <c r="M37" s="72">
        <v>0</v>
      </c>
      <c r="N37" s="73">
        <v>0</v>
      </c>
      <c r="O37" s="74">
        <v>0</v>
      </c>
      <c r="P37" s="74"/>
    </row>
    <row r="38" spans="1:16" s="78" customFormat="1" x14ac:dyDescent="0.2">
      <c r="A38" s="68" t="s">
        <v>309</v>
      </c>
      <c r="B38" s="69" t="s">
        <v>120</v>
      </c>
      <c r="C38" s="70" t="s">
        <v>291</v>
      </c>
      <c r="D38" s="71">
        <v>0</v>
      </c>
      <c r="E38" s="71">
        <v>0</v>
      </c>
      <c r="F38" s="71">
        <v>0</v>
      </c>
      <c r="G38" s="71">
        <v>0</v>
      </c>
      <c r="H38" s="71">
        <v>0</v>
      </c>
      <c r="I38" s="71">
        <v>0</v>
      </c>
      <c r="J38" s="71">
        <v>0</v>
      </c>
      <c r="K38" s="71">
        <v>0</v>
      </c>
      <c r="L38" s="70">
        <v>0</v>
      </c>
      <c r="M38" s="72">
        <v>0</v>
      </c>
      <c r="N38" s="73">
        <v>0</v>
      </c>
      <c r="O38" s="74">
        <v>0</v>
      </c>
      <c r="P38" s="74"/>
    </row>
    <row r="39" spans="1:16" s="78" customFormat="1" x14ac:dyDescent="0.2">
      <c r="A39" s="68" t="s">
        <v>289</v>
      </c>
      <c r="B39" s="69" t="s">
        <v>290</v>
      </c>
      <c r="C39" s="70" t="s">
        <v>291</v>
      </c>
      <c r="D39" s="71">
        <v>0</v>
      </c>
      <c r="E39" s="71">
        <v>0</v>
      </c>
      <c r="F39" s="71">
        <v>0</v>
      </c>
      <c r="G39" s="71">
        <v>0</v>
      </c>
      <c r="H39" s="71">
        <v>0</v>
      </c>
      <c r="I39" s="71">
        <v>0</v>
      </c>
      <c r="J39" s="71">
        <v>0</v>
      </c>
      <c r="K39" s="71">
        <v>0</v>
      </c>
      <c r="L39" s="70">
        <v>0</v>
      </c>
      <c r="M39" s="72">
        <v>0</v>
      </c>
      <c r="N39" s="73">
        <v>0</v>
      </c>
      <c r="O39" s="74">
        <v>0</v>
      </c>
      <c r="P39" s="74"/>
    </row>
    <row r="40" spans="1:16" s="78" customFormat="1" ht="33.75" x14ac:dyDescent="0.2">
      <c r="A40" s="75">
        <v>1</v>
      </c>
      <c r="B40" s="76" t="s">
        <v>310</v>
      </c>
      <c r="C40" s="72" t="s">
        <v>311</v>
      </c>
      <c r="D40" s="77">
        <v>0.11</v>
      </c>
      <c r="E40" s="77">
        <v>0</v>
      </c>
      <c r="F40" s="77">
        <v>0.11</v>
      </c>
      <c r="G40" s="77">
        <v>0</v>
      </c>
      <c r="H40" s="77">
        <v>0</v>
      </c>
      <c r="I40" s="77">
        <v>0</v>
      </c>
      <c r="J40" s="77">
        <v>0</v>
      </c>
      <c r="K40" s="77">
        <v>0.11</v>
      </c>
      <c r="L40" s="70">
        <v>0</v>
      </c>
      <c r="M40" s="72" t="s">
        <v>325</v>
      </c>
      <c r="N40" s="73" t="s">
        <v>691</v>
      </c>
      <c r="O40" s="74" t="s">
        <v>689</v>
      </c>
      <c r="P40" s="74"/>
    </row>
    <row r="41" spans="1:16" s="78" customFormat="1" ht="22.5" x14ac:dyDescent="0.2">
      <c r="A41" s="75">
        <v>2</v>
      </c>
      <c r="B41" s="76" t="s">
        <v>312</v>
      </c>
      <c r="C41" s="72" t="s">
        <v>311</v>
      </c>
      <c r="D41" s="77">
        <v>12.21</v>
      </c>
      <c r="E41" s="77">
        <v>0</v>
      </c>
      <c r="F41" s="77">
        <v>12.21</v>
      </c>
      <c r="G41" s="77">
        <v>0</v>
      </c>
      <c r="H41" s="77">
        <v>0</v>
      </c>
      <c r="I41" s="77">
        <v>0</v>
      </c>
      <c r="J41" s="77">
        <v>0</v>
      </c>
      <c r="K41" s="77">
        <v>12.21</v>
      </c>
      <c r="L41" s="70">
        <v>0</v>
      </c>
      <c r="M41" s="72" t="s">
        <v>294</v>
      </c>
      <c r="N41" s="73">
        <v>0</v>
      </c>
      <c r="O41" s="74" t="s">
        <v>689</v>
      </c>
      <c r="P41" s="74"/>
    </row>
    <row r="42" spans="1:16" s="78" customFormat="1" x14ac:dyDescent="0.2">
      <c r="A42" s="68" t="s">
        <v>289</v>
      </c>
      <c r="B42" s="69" t="s">
        <v>300</v>
      </c>
      <c r="C42" s="70" t="s">
        <v>291</v>
      </c>
      <c r="D42" s="71">
        <v>0</v>
      </c>
      <c r="E42" s="71">
        <v>0</v>
      </c>
      <c r="F42" s="71">
        <v>0</v>
      </c>
      <c r="G42" s="71">
        <v>0</v>
      </c>
      <c r="H42" s="71">
        <v>0</v>
      </c>
      <c r="I42" s="71">
        <v>0</v>
      </c>
      <c r="J42" s="71">
        <v>0</v>
      </c>
      <c r="K42" s="71">
        <v>0</v>
      </c>
      <c r="L42" s="70">
        <v>0</v>
      </c>
      <c r="M42" s="72">
        <v>0</v>
      </c>
      <c r="N42" s="73">
        <v>0</v>
      </c>
      <c r="O42" s="74">
        <v>0</v>
      </c>
      <c r="P42" s="74"/>
    </row>
    <row r="43" spans="1:16" s="78" customFormat="1" x14ac:dyDescent="0.2">
      <c r="A43" s="68" t="s">
        <v>313</v>
      </c>
      <c r="B43" s="69" t="s">
        <v>121</v>
      </c>
      <c r="C43" s="70" t="s">
        <v>291</v>
      </c>
      <c r="D43" s="71">
        <v>0</v>
      </c>
      <c r="E43" s="71">
        <v>0</v>
      </c>
      <c r="F43" s="71">
        <v>0</v>
      </c>
      <c r="G43" s="71">
        <v>0</v>
      </c>
      <c r="H43" s="71">
        <v>0</v>
      </c>
      <c r="I43" s="71">
        <v>0</v>
      </c>
      <c r="J43" s="71">
        <v>0</v>
      </c>
      <c r="K43" s="71">
        <v>0</v>
      </c>
      <c r="L43" s="70">
        <v>0</v>
      </c>
      <c r="M43" s="72">
        <v>0</v>
      </c>
      <c r="N43" s="73">
        <v>0</v>
      </c>
      <c r="O43" s="74">
        <v>0</v>
      </c>
      <c r="P43" s="74"/>
    </row>
    <row r="44" spans="1:16" s="78" customFormat="1" x14ac:dyDescent="0.2">
      <c r="A44" s="68" t="s">
        <v>289</v>
      </c>
      <c r="B44" s="69" t="s">
        <v>290</v>
      </c>
      <c r="C44" s="70" t="s">
        <v>291</v>
      </c>
      <c r="D44" s="71">
        <v>0</v>
      </c>
      <c r="E44" s="71">
        <v>0</v>
      </c>
      <c r="F44" s="71">
        <v>0</v>
      </c>
      <c r="G44" s="71">
        <v>0</v>
      </c>
      <c r="H44" s="71">
        <v>0</v>
      </c>
      <c r="I44" s="71">
        <v>0</v>
      </c>
      <c r="J44" s="71">
        <v>0</v>
      </c>
      <c r="K44" s="71">
        <v>0</v>
      </c>
      <c r="L44" s="70">
        <v>0</v>
      </c>
      <c r="M44" s="72">
        <v>0</v>
      </c>
      <c r="N44" s="73">
        <v>0</v>
      </c>
      <c r="O44" s="74">
        <v>0</v>
      </c>
      <c r="P44" s="74"/>
    </row>
    <row r="45" spans="1:16" s="78" customFormat="1" x14ac:dyDescent="0.2">
      <c r="A45" s="68" t="s">
        <v>289</v>
      </c>
      <c r="B45" s="69" t="s">
        <v>300</v>
      </c>
      <c r="C45" s="70" t="s">
        <v>291</v>
      </c>
      <c r="D45" s="71">
        <v>0</v>
      </c>
      <c r="E45" s="71">
        <v>0</v>
      </c>
      <c r="F45" s="71">
        <v>0</v>
      </c>
      <c r="G45" s="71">
        <v>0</v>
      </c>
      <c r="H45" s="71">
        <v>0</v>
      </c>
      <c r="I45" s="71">
        <v>0</v>
      </c>
      <c r="J45" s="71">
        <v>0</v>
      </c>
      <c r="K45" s="71">
        <v>0</v>
      </c>
      <c r="L45" s="70">
        <v>0</v>
      </c>
      <c r="M45" s="72">
        <v>0</v>
      </c>
      <c r="N45" s="73">
        <v>0</v>
      </c>
      <c r="O45" s="74">
        <v>0</v>
      </c>
      <c r="P45" s="74"/>
    </row>
    <row r="46" spans="1:16" s="78" customFormat="1" ht="33.75" x14ac:dyDescent="0.2">
      <c r="A46" s="75">
        <v>1</v>
      </c>
      <c r="B46" s="76" t="s">
        <v>314</v>
      </c>
      <c r="C46" s="72" t="s">
        <v>305</v>
      </c>
      <c r="D46" s="77">
        <v>1.18</v>
      </c>
      <c r="E46" s="77">
        <v>0</v>
      </c>
      <c r="F46" s="77">
        <v>1.18</v>
      </c>
      <c r="G46" s="77">
        <v>0</v>
      </c>
      <c r="H46" s="77">
        <v>0</v>
      </c>
      <c r="I46" s="77">
        <v>0</v>
      </c>
      <c r="J46" s="77">
        <v>0</v>
      </c>
      <c r="K46" s="77">
        <v>1.18</v>
      </c>
      <c r="L46" s="70">
        <v>0</v>
      </c>
      <c r="M46" s="72" t="s">
        <v>325</v>
      </c>
      <c r="N46" s="73" t="s">
        <v>692</v>
      </c>
      <c r="O46" s="74" t="s">
        <v>689</v>
      </c>
      <c r="P46" s="74"/>
    </row>
    <row r="47" spans="1:16" s="78" customFormat="1" x14ac:dyDescent="0.2">
      <c r="A47" s="68" t="s">
        <v>315</v>
      </c>
      <c r="B47" s="69" t="s">
        <v>316</v>
      </c>
      <c r="C47" s="70" t="s">
        <v>291</v>
      </c>
      <c r="D47" s="71">
        <v>0</v>
      </c>
      <c r="E47" s="71">
        <v>0</v>
      </c>
      <c r="F47" s="71">
        <v>0</v>
      </c>
      <c r="G47" s="71">
        <v>0</v>
      </c>
      <c r="H47" s="71">
        <v>0</v>
      </c>
      <c r="I47" s="71">
        <v>0</v>
      </c>
      <c r="J47" s="71">
        <v>0</v>
      </c>
      <c r="K47" s="71">
        <v>0</v>
      </c>
      <c r="L47" s="70">
        <v>0</v>
      </c>
      <c r="M47" s="72">
        <v>0</v>
      </c>
      <c r="N47" s="73">
        <v>0</v>
      </c>
      <c r="O47" s="74">
        <v>0</v>
      </c>
      <c r="P47" s="74"/>
    </row>
    <row r="48" spans="1:16" s="78" customFormat="1" x14ac:dyDescent="0.2">
      <c r="A48" s="68" t="s">
        <v>289</v>
      </c>
      <c r="B48" s="69" t="s">
        <v>290</v>
      </c>
      <c r="C48" s="70" t="s">
        <v>291</v>
      </c>
      <c r="D48" s="71">
        <v>0</v>
      </c>
      <c r="E48" s="71">
        <v>0</v>
      </c>
      <c r="F48" s="71">
        <v>0</v>
      </c>
      <c r="G48" s="71">
        <v>0</v>
      </c>
      <c r="H48" s="71">
        <v>0</v>
      </c>
      <c r="I48" s="71">
        <v>0</v>
      </c>
      <c r="J48" s="71">
        <v>0</v>
      </c>
      <c r="K48" s="71">
        <v>0</v>
      </c>
      <c r="L48" s="70">
        <v>0</v>
      </c>
      <c r="M48" s="72">
        <v>0</v>
      </c>
      <c r="N48" s="73">
        <v>0</v>
      </c>
      <c r="O48" s="74">
        <v>0</v>
      </c>
      <c r="P48" s="74"/>
    </row>
    <row r="49" spans="1:30" s="79" customFormat="1" x14ac:dyDescent="0.2">
      <c r="A49" s="211">
        <v>1</v>
      </c>
      <c r="B49" s="203" t="s">
        <v>26</v>
      </c>
      <c r="C49" s="72" t="s">
        <v>311</v>
      </c>
      <c r="D49" s="77">
        <v>4.07</v>
      </c>
      <c r="E49" s="77">
        <v>0</v>
      </c>
      <c r="F49" s="77">
        <v>4.07</v>
      </c>
      <c r="G49" s="77">
        <v>0</v>
      </c>
      <c r="H49" s="77">
        <v>0</v>
      </c>
      <c r="I49" s="77">
        <v>2.65</v>
      </c>
      <c r="J49" s="77">
        <v>0</v>
      </c>
      <c r="K49" s="77">
        <v>1.4200000000000004</v>
      </c>
      <c r="L49" s="70">
        <v>0</v>
      </c>
      <c r="M49" s="206" t="s">
        <v>317</v>
      </c>
      <c r="N49" s="73">
        <v>0</v>
      </c>
      <c r="O49" s="74" t="s">
        <v>689</v>
      </c>
      <c r="P49" s="74"/>
      <c r="Q49" s="78"/>
      <c r="R49" s="78"/>
      <c r="S49" s="78"/>
      <c r="T49" s="78"/>
      <c r="U49" s="78"/>
      <c r="V49" s="78"/>
      <c r="W49" s="78"/>
      <c r="X49" s="78"/>
      <c r="Y49" s="78"/>
      <c r="Z49" s="78"/>
      <c r="AA49" s="78"/>
      <c r="AB49" s="78"/>
      <c r="AC49" s="78"/>
      <c r="AD49" s="78"/>
    </row>
    <row r="50" spans="1:30" s="83" customFormat="1" x14ac:dyDescent="0.2">
      <c r="A50" s="212"/>
      <c r="B50" s="205"/>
      <c r="C50" s="72" t="s">
        <v>318</v>
      </c>
      <c r="D50" s="77">
        <v>246.39</v>
      </c>
      <c r="E50" s="77">
        <v>80.099999999999994</v>
      </c>
      <c r="F50" s="77">
        <v>166.29</v>
      </c>
      <c r="G50" s="77">
        <v>0</v>
      </c>
      <c r="H50" s="77">
        <v>33.69</v>
      </c>
      <c r="I50" s="77">
        <v>0</v>
      </c>
      <c r="J50" s="77">
        <v>0</v>
      </c>
      <c r="K50" s="77">
        <v>132.6</v>
      </c>
      <c r="L50" s="70">
        <v>0</v>
      </c>
      <c r="M50" s="208"/>
      <c r="N50" s="73">
        <v>0</v>
      </c>
      <c r="O50" s="74" t="s">
        <v>689</v>
      </c>
      <c r="P50" s="74"/>
      <c r="Q50" s="82"/>
      <c r="R50" s="82"/>
      <c r="S50" s="82"/>
      <c r="T50" s="82"/>
      <c r="U50" s="82"/>
      <c r="V50" s="82"/>
      <c r="W50" s="82"/>
      <c r="X50" s="82"/>
      <c r="Y50" s="82"/>
      <c r="Z50" s="82"/>
      <c r="AA50" s="82"/>
      <c r="AB50" s="82"/>
      <c r="AC50" s="82"/>
      <c r="AD50" s="82"/>
    </row>
    <row r="51" spans="1:30" s="79" customFormat="1" x14ac:dyDescent="0.2">
      <c r="A51" s="68" t="s">
        <v>289</v>
      </c>
      <c r="B51" s="69" t="s">
        <v>300</v>
      </c>
      <c r="C51" s="70" t="s">
        <v>291</v>
      </c>
      <c r="D51" s="71">
        <v>0</v>
      </c>
      <c r="E51" s="71">
        <v>0</v>
      </c>
      <c r="F51" s="71">
        <v>0</v>
      </c>
      <c r="G51" s="71">
        <v>0</v>
      </c>
      <c r="H51" s="71">
        <v>0</v>
      </c>
      <c r="I51" s="71">
        <v>0</v>
      </c>
      <c r="J51" s="71">
        <v>0</v>
      </c>
      <c r="K51" s="71">
        <v>0</v>
      </c>
      <c r="L51" s="70">
        <v>0</v>
      </c>
      <c r="M51" s="72">
        <v>0</v>
      </c>
      <c r="N51" s="73">
        <v>0</v>
      </c>
      <c r="O51" s="74">
        <v>0</v>
      </c>
      <c r="P51" s="74"/>
      <c r="Q51" s="78"/>
      <c r="R51" s="78"/>
      <c r="S51" s="78"/>
      <c r="T51" s="78"/>
      <c r="U51" s="78"/>
      <c r="V51" s="78"/>
      <c r="W51" s="78"/>
      <c r="X51" s="78"/>
      <c r="Y51" s="78"/>
      <c r="Z51" s="78"/>
      <c r="AA51" s="78"/>
      <c r="AB51" s="78"/>
      <c r="AC51" s="78"/>
      <c r="AD51" s="78"/>
    </row>
    <row r="52" spans="1:30" s="79" customFormat="1" ht="27.75" customHeight="1" x14ac:dyDescent="0.2">
      <c r="A52" s="68" t="s">
        <v>319</v>
      </c>
      <c r="B52" s="69" t="s">
        <v>107</v>
      </c>
      <c r="C52" s="70" t="s">
        <v>291</v>
      </c>
      <c r="D52" s="71">
        <v>0</v>
      </c>
      <c r="E52" s="71">
        <v>0</v>
      </c>
      <c r="F52" s="71">
        <v>0</v>
      </c>
      <c r="G52" s="71">
        <v>0</v>
      </c>
      <c r="H52" s="71">
        <v>0</v>
      </c>
      <c r="I52" s="71">
        <v>0</v>
      </c>
      <c r="J52" s="71">
        <v>0</v>
      </c>
      <c r="K52" s="71">
        <v>0</v>
      </c>
      <c r="L52" s="70">
        <v>0</v>
      </c>
      <c r="M52" s="72">
        <v>0</v>
      </c>
      <c r="N52" s="73">
        <v>0</v>
      </c>
      <c r="O52" s="74">
        <v>0</v>
      </c>
      <c r="P52" s="74"/>
      <c r="Q52" s="78"/>
      <c r="R52" s="78"/>
      <c r="S52" s="78"/>
      <c r="T52" s="78"/>
      <c r="U52" s="78"/>
      <c r="V52" s="78"/>
      <c r="W52" s="78"/>
      <c r="X52" s="78"/>
      <c r="Y52" s="78"/>
      <c r="Z52" s="78"/>
      <c r="AA52" s="78"/>
      <c r="AB52" s="78"/>
      <c r="AC52" s="78"/>
      <c r="AD52" s="78"/>
    </row>
    <row r="53" spans="1:30" s="79" customFormat="1" ht="27.75" customHeight="1" x14ac:dyDescent="0.2">
      <c r="A53" s="68" t="s">
        <v>289</v>
      </c>
      <c r="B53" s="69" t="s">
        <v>290</v>
      </c>
      <c r="C53" s="70" t="s">
        <v>291</v>
      </c>
      <c r="D53" s="71">
        <v>0</v>
      </c>
      <c r="E53" s="71">
        <v>0</v>
      </c>
      <c r="F53" s="71">
        <v>0</v>
      </c>
      <c r="G53" s="71">
        <v>0</v>
      </c>
      <c r="H53" s="71">
        <v>0</v>
      </c>
      <c r="I53" s="71">
        <v>0</v>
      </c>
      <c r="J53" s="71">
        <v>0</v>
      </c>
      <c r="K53" s="71">
        <v>0</v>
      </c>
      <c r="L53" s="70">
        <v>0</v>
      </c>
      <c r="M53" s="72">
        <v>0</v>
      </c>
      <c r="N53" s="73">
        <v>0</v>
      </c>
      <c r="O53" s="74">
        <v>0</v>
      </c>
      <c r="P53" s="74"/>
      <c r="Q53" s="78"/>
      <c r="R53" s="78"/>
      <c r="S53" s="78"/>
      <c r="T53" s="78"/>
      <c r="U53" s="78"/>
      <c r="V53" s="78"/>
      <c r="W53" s="78"/>
      <c r="X53" s="78"/>
      <c r="Y53" s="78"/>
      <c r="Z53" s="78"/>
      <c r="AA53" s="78"/>
      <c r="AB53" s="78"/>
      <c r="AC53" s="78"/>
      <c r="AD53" s="78"/>
    </row>
    <row r="54" spans="1:30" s="79" customFormat="1" ht="27.75" customHeight="1" x14ac:dyDescent="0.2">
      <c r="A54" s="211">
        <v>1</v>
      </c>
      <c r="B54" s="203" t="s">
        <v>738</v>
      </c>
      <c r="C54" s="72" t="s">
        <v>320</v>
      </c>
      <c r="D54" s="77">
        <v>19.97</v>
      </c>
      <c r="E54" s="77">
        <v>0</v>
      </c>
      <c r="F54" s="77">
        <v>19.97</v>
      </c>
      <c r="G54" s="77">
        <v>0</v>
      </c>
      <c r="H54" s="77">
        <v>2.97</v>
      </c>
      <c r="I54" s="77">
        <v>0</v>
      </c>
      <c r="J54" s="77">
        <v>0</v>
      </c>
      <c r="K54" s="77">
        <v>17</v>
      </c>
      <c r="L54" s="70">
        <v>0</v>
      </c>
      <c r="M54" s="206" t="s">
        <v>321</v>
      </c>
      <c r="N54" s="73" t="s">
        <v>693</v>
      </c>
      <c r="O54" s="74" t="s">
        <v>689</v>
      </c>
      <c r="P54" s="74"/>
      <c r="Q54" s="78"/>
      <c r="R54" s="78"/>
      <c r="S54" s="78"/>
      <c r="T54" s="78"/>
      <c r="U54" s="78"/>
      <c r="V54" s="78"/>
      <c r="W54" s="78"/>
      <c r="X54" s="78"/>
      <c r="Y54" s="78"/>
      <c r="Z54" s="78"/>
      <c r="AA54" s="78"/>
      <c r="AB54" s="78"/>
      <c r="AC54" s="78"/>
      <c r="AD54" s="78"/>
    </row>
    <row r="55" spans="1:30" s="79" customFormat="1" ht="27.75" customHeight="1" x14ac:dyDescent="0.2">
      <c r="A55" s="213"/>
      <c r="B55" s="204"/>
      <c r="C55" s="72" t="s">
        <v>318</v>
      </c>
      <c r="D55" s="77">
        <v>39.979999999999997</v>
      </c>
      <c r="E55" s="77">
        <v>0</v>
      </c>
      <c r="F55" s="77">
        <v>39.979999999999997</v>
      </c>
      <c r="G55" s="77">
        <v>0</v>
      </c>
      <c r="H55" s="77">
        <v>0</v>
      </c>
      <c r="I55" s="77">
        <v>0</v>
      </c>
      <c r="J55" s="77">
        <v>0</v>
      </c>
      <c r="K55" s="77">
        <v>39.979999999999997</v>
      </c>
      <c r="L55" s="70">
        <v>0</v>
      </c>
      <c r="M55" s="207"/>
      <c r="N55" s="73" t="s">
        <v>693</v>
      </c>
      <c r="O55" s="74" t="s">
        <v>689</v>
      </c>
      <c r="P55" s="74"/>
      <c r="Q55" s="78"/>
      <c r="R55" s="78"/>
      <c r="S55" s="78"/>
      <c r="T55" s="78"/>
      <c r="U55" s="78"/>
      <c r="V55" s="78"/>
      <c r="W55" s="78"/>
      <c r="X55" s="78"/>
      <c r="Y55" s="78"/>
      <c r="Z55" s="78"/>
      <c r="AA55" s="78"/>
      <c r="AB55" s="78"/>
      <c r="AC55" s="78"/>
      <c r="AD55" s="78"/>
    </row>
    <row r="56" spans="1:30" s="79" customFormat="1" ht="27.75" customHeight="1" x14ac:dyDescent="0.2">
      <c r="A56" s="212"/>
      <c r="B56" s="205"/>
      <c r="C56" s="72" t="s">
        <v>311</v>
      </c>
      <c r="D56" s="77">
        <v>24.49</v>
      </c>
      <c r="E56" s="77">
        <v>0</v>
      </c>
      <c r="F56" s="77">
        <v>24.49</v>
      </c>
      <c r="G56" s="77">
        <v>0</v>
      </c>
      <c r="H56" s="77">
        <v>0</v>
      </c>
      <c r="I56" s="77">
        <v>7.0000000000000007E-2</v>
      </c>
      <c r="J56" s="77">
        <v>0</v>
      </c>
      <c r="K56" s="77">
        <v>24.419999999999998</v>
      </c>
      <c r="L56" s="70">
        <v>0</v>
      </c>
      <c r="M56" s="208"/>
      <c r="N56" s="73" t="s">
        <v>693</v>
      </c>
      <c r="O56" s="74" t="s">
        <v>689</v>
      </c>
      <c r="P56" s="74"/>
      <c r="Q56" s="78"/>
      <c r="R56" s="78"/>
      <c r="S56" s="78"/>
      <c r="T56" s="78"/>
      <c r="U56" s="78"/>
      <c r="V56" s="78"/>
      <c r="W56" s="78"/>
      <c r="X56" s="78"/>
      <c r="Y56" s="78"/>
      <c r="Z56" s="78"/>
      <c r="AA56" s="78"/>
      <c r="AB56" s="78"/>
      <c r="AC56" s="78"/>
      <c r="AD56" s="78"/>
    </row>
    <row r="57" spans="1:30" s="79" customFormat="1" ht="27.75" customHeight="1" x14ac:dyDescent="0.2">
      <c r="A57" s="211">
        <v>2</v>
      </c>
      <c r="B57" s="203" t="s">
        <v>739</v>
      </c>
      <c r="C57" s="72" t="s">
        <v>293</v>
      </c>
      <c r="D57" s="77">
        <v>0.64</v>
      </c>
      <c r="E57" s="77">
        <v>0</v>
      </c>
      <c r="F57" s="77">
        <v>0.64</v>
      </c>
      <c r="G57" s="77">
        <v>0</v>
      </c>
      <c r="H57" s="77">
        <v>0</v>
      </c>
      <c r="I57" s="77">
        <v>0</v>
      </c>
      <c r="J57" s="77">
        <v>0</v>
      </c>
      <c r="K57" s="77">
        <v>0.64</v>
      </c>
      <c r="L57" s="70">
        <v>0</v>
      </c>
      <c r="M57" s="206" t="s">
        <v>325</v>
      </c>
      <c r="N57" s="73" t="s">
        <v>693</v>
      </c>
      <c r="O57" s="74" t="s">
        <v>689</v>
      </c>
      <c r="P57" s="74"/>
      <c r="Q57" s="78"/>
      <c r="R57" s="78"/>
      <c r="S57" s="78"/>
      <c r="T57" s="78"/>
      <c r="U57" s="78"/>
      <c r="V57" s="78"/>
      <c r="W57" s="78"/>
      <c r="X57" s="78"/>
      <c r="Y57" s="78"/>
      <c r="Z57" s="78"/>
      <c r="AA57" s="78"/>
      <c r="AB57" s="78"/>
      <c r="AC57" s="78"/>
      <c r="AD57" s="78"/>
    </row>
    <row r="58" spans="1:30" s="79" customFormat="1" ht="27.75" customHeight="1" x14ac:dyDescent="0.2">
      <c r="A58" s="213"/>
      <c r="B58" s="204"/>
      <c r="C58" s="72" t="s">
        <v>296</v>
      </c>
      <c r="D58" s="77">
        <v>4.43</v>
      </c>
      <c r="E58" s="77">
        <v>0</v>
      </c>
      <c r="F58" s="77">
        <v>4.43</v>
      </c>
      <c r="G58" s="77">
        <v>0</v>
      </c>
      <c r="H58" s="77">
        <v>0</v>
      </c>
      <c r="I58" s="77">
        <v>0</v>
      </c>
      <c r="J58" s="77">
        <v>0</v>
      </c>
      <c r="K58" s="77">
        <v>4.43</v>
      </c>
      <c r="L58" s="70">
        <v>0</v>
      </c>
      <c r="M58" s="207"/>
      <c r="N58" s="73" t="s">
        <v>693</v>
      </c>
      <c r="O58" s="74" t="s">
        <v>689</v>
      </c>
      <c r="P58" s="74"/>
      <c r="Q58" s="78"/>
      <c r="R58" s="78"/>
      <c r="S58" s="78"/>
      <c r="T58" s="78"/>
      <c r="U58" s="78"/>
      <c r="V58" s="78"/>
      <c r="W58" s="78"/>
      <c r="X58" s="78"/>
      <c r="Y58" s="78"/>
      <c r="Z58" s="78"/>
      <c r="AA58" s="78"/>
      <c r="AB58" s="78"/>
      <c r="AC58" s="78"/>
      <c r="AD58" s="78"/>
    </row>
    <row r="59" spans="1:30" s="79" customFormat="1" ht="27.75" customHeight="1" x14ac:dyDescent="0.2">
      <c r="A59" s="212"/>
      <c r="B59" s="205"/>
      <c r="C59" s="72" t="s">
        <v>302</v>
      </c>
      <c r="D59" s="77">
        <v>7.99</v>
      </c>
      <c r="E59" s="77">
        <v>0</v>
      </c>
      <c r="F59" s="77">
        <v>7.99</v>
      </c>
      <c r="G59" s="77">
        <v>0</v>
      </c>
      <c r="H59" s="77">
        <v>0</v>
      </c>
      <c r="I59" s="77">
        <v>0</v>
      </c>
      <c r="J59" s="77">
        <v>0</v>
      </c>
      <c r="K59" s="77">
        <v>7.99</v>
      </c>
      <c r="L59" s="70">
        <v>0</v>
      </c>
      <c r="M59" s="208"/>
      <c r="N59" s="73" t="s">
        <v>693</v>
      </c>
      <c r="O59" s="74" t="s">
        <v>689</v>
      </c>
      <c r="P59" s="74"/>
      <c r="Q59" s="78"/>
      <c r="R59" s="78"/>
      <c r="S59" s="78"/>
      <c r="T59" s="78"/>
      <c r="U59" s="78"/>
      <c r="V59" s="78"/>
      <c r="W59" s="78"/>
      <c r="X59" s="78"/>
      <c r="Y59" s="78"/>
      <c r="Z59" s="78"/>
      <c r="AA59" s="78"/>
      <c r="AB59" s="78"/>
      <c r="AC59" s="78"/>
      <c r="AD59" s="78"/>
    </row>
    <row r="60" spans="1:30" s="79" customFormat="1" ht="27.75" customHeight="1" x14ac:dyDescent="0.2">
      <c r="A60" s="211">
        <v>3</v>
      </c>
      <c r="B60" s="203" t="s">
        <v>740</v>
      </c>
      <c r="C60" s="72" t="s">
        <v>298</v>
      </c>
      <c r="D60" s="77">
        <v>13.28</v>
      </c>
      <c r="E60" s="77">
        <v>0</v>
      </c>
      <c r="F60" s="77">
        <v>13.28</v>
      </c>
      <c r="G60" s="77">
        <v>1.8</v>
      </c>
      <c r="H60" s="77">
        <v>0</v>
      </c>
      <c r="I60" s="77">
        <v>0</v>
      </c>
      <c r="J60" s="77">
        <v>0</v>
      </c>
      <c r="K60" s="77">
        <v>11.479999999999999</v>
      </c>
      <c r="L60" s="70">
        <v>0</v>
      </c>
      <c r="M60" s="206" t="s">
        <v>5</v>
      </c>
      <c r="N60" s="73" t="s">
        <v>694</v>
      </c>
      <c r="O60" s="74" t="s">
        <v>689</v>
      </c>
      <c r="P60" s="74"/>
      <c r="Q60" s="78"/>
      <c r="R60" s="78"/>
      <c r="S60" s="78"/>
      <c r="T60" s="78"/>
      <c r="U60" s="78"/>
      <c r="V60" s="78"/>
      <c r="W60" s="78"/>
      <c r="X60" s="78"/>
      <c r="Y60" s="78"/>
      <c r="Z60" s="78"/>
      <c r="AA60" s="78"/>
      <c r="AB60" s="78"/>
      <c r="AC60" s="78"/>
      <c r="AD60" s="78"/>
    </row>
    <row r="61" spans="1:30" s="79" customFormat="1" ht="27.75" customHeight="1" x14ac:dyDescent="0.2">
      <c r="A61" s="212"/>
      <c r="B61" s="205"/>
      <c r="C61" s="72" t="s">
        <v>311</v>
      </c>
      <c r="D61" s="77">
        <v>12.16</v>
      </c>
      <c r="E61" s="77">
        <v>0</v>
      </c>
      <c r="F61" s="77">
        <v>12.16</v>
      </c>
      <c r="G61" s="77">
        <v>0</v>
      </c>
      <c r="H61" s="77">
        <v>0</v>
      </c>
      <c r="I61" s="77">
        <v>0</v>
      </c>
      <c r="J61" s="77">
        <v>0</v>
      </c>
      <c r="K61" s="77">
        <v>12.16</v>
      </c>
      <c r="L61" s="70">
        <v>0</v>
      </c>
      <c r="M61" s="208"/>
      <c r="N61" s="73" t="s">
        <v>694</v>
      </c>
      <c r="O61" s="74" t="s">
        <v>689</v>
      </c>
      <c r="P61" s="74"/>
      <c r="Q61" s="78"/>
      <c r="R61" s="78"/>
      <c r="S61" s="78"/>
      <c r="T61" s="78"/>
      <c r="U61" s="78"/>
      <c r="V61" s="78"/>
      <c r="W61" s="78"/>
      <c r="X61" s="78"/>
      <c r="Y61" s="78"/>
      <c r="Z61" s="78"/>
      <c r="AA61" s="78"/>
      <c r="AB61" s="78"/>
      <c r="AC61" s="78"/>
      <c r="AD61" s="78"/>
    </row>
    <row r="62" spans="1:30" s="79" customFormat="1" ht="27.75" customHeight="1" x14ac:dyDescent="0.2">
      <c r="A62" s="211">
        <v>4</v>
      </c>
      <c r="B62" s="203" t="s">
        <v>741</v>
      </c>
      <c r="C62" s="72" t="s">
        <v>305</v>
      </c>
      <c r="D62" s="77">
        <v>24.22</v>
      </c>
      <c r="E62" s="77">
        <v>0</v>
      </c>
      <c r="F62" s="77">
        <v>24.22</v>
      </c>
      <c r="G62" s="77">
        <v>2.83</v>
      </c>
      <c r="H62" s="77">
        <v>0</v>
      </c>
      <c r="I62" s="77">
        <v>0</v>
      </c>
      <c r="J62" s="77">
        <v>0</v>
      </c>
      <c r="K62" s="77">
        <v>21.39</v>
      </c>
      <c r="L62" s="70">
        <v>0</v>
      </c>
      <c r="M62" s="206" t="s">
        <v>322</v>
      </c>
      <c r="N62" s="73" t="s">
        <v>693</v>
      </c>
      <c r="O62" s="74" t="s">
        <v>689</v>
      </c>
      <c r="P62" s="74"/>
      <c r="Q62" s="78"/>
      <c r="R62" s="78"/>
      <c r="S62" s="78"/>
      <c r="T62" s="78"/>
      <c r="U62" s="78"/>
      <c r="V62" s="78"/>
      <c r="W62" s="78"/>
      <c r="X62" s="78"/>
      <c r="Y62" s="78"/>
      <c r="Z62" s="78"/>
      <c r="AA62" s="78"/>
      <c r="AB62" s="78"/>
      <c r="AC62" s="78"/>
      <c r="AD62" s="78"/>
    </row>
    <row r="63" spans="1:30" s="79" customFormat="1" ht="27.75" customHeight="1" x14ac:dyDescent="0.2">
      <c r="A63" s="212"/>
      <c r="B63" s="205"/>
      <c r="C63" s="72" t="s">
        <v>320</v>
      </c>
      <c r="D63" s="77">
        <v>0.8</v>
      </c>
      <c r="E63" s="77">
        <v>0</v>
      </c>
      <c r="F63" s="77">
        <v>0.8</v>
      </c>
      <c r="G63" s="77">
        <v>0</v>
      </c>
      <c r="H63" s="77">
        <v>0</v>
      </c>
      <c r="I63" s="77">
        <v>0</v>
      </c>
      <c r="J63" s="77">
        <v>0</v>
      </c>
      <c r="K63" s="77">
        <v>0.8</v>
      </c>
      <c r="L63" s="70">
        <v>0</v>
      </c>
      <c r="M63" s="208"/>
      <c r="N63" s="73" t="s">
        <v>693</v>
      </c>
      <c r="O63" s="74" t="s">
        <v>689</v>
      </c>
      <c r="P63" s="74"/>
      <c r="Q63" s="78"/>
      <c r="R63" s="78"/>
      <c r="S63" s="78"/>
      <c r="T63" s="78"/>
      <c r="U63" s="78"/>
      <c r="V63" s="78"/>
      <c r="W63" s="78"/>
      <c r="X63" s="78"/>
      <c r="Y63" s="78"/>
      <c r="Z63" s="78"/>
      <c r="AA63" s="78"/>
      <c r="AB63" s="78"/>
      <c r="AC63" s="78"/>
      <c r="AD63" s="78"/>
    </row>
    <row r="64" spans="1:30" s="79" customFormat="1" ht="27.75" customHeight="1" x14ac:dyDescent="0.2">
      <c r="A64" s="75">
        <v>5</v>
      </c>
      <c r="B64" s="76" t="s">
        <v>323</v>
      </c>
      <c r="C64" s="72" t="s">
        <v>324</v>
      </c>
      <c r="D64" s="77">
        <v>8.6300000000000008</v>
      </c>
      <c r="E64" s="77">
        <v>0</v>
      </c>
      <c r="F64" s="77">
        <v>8.6300000000000008</v>
      </c>
      <c r="G64" s="77">
        <v>0</v>
      </c>
      <c r="H64" s="77">
        <v>4.7600000000000007</v>
      </c>
      <c r="I64" s="77">
        <v>0</v>
      </c>
      <c r="J64" s="77">
        <v>3.87</v>
      </c>
      <c r="K64" s="77">
        <v>0</v>
      </c>
      <c r="L64" s="70">
        <v>0</v>
      </c>
      <c r="M64" s="72" t="s">
        <v>325</v>
      </c>
      <c r="N64" s="73">
        <v>0</v>
      </c>
      <c r="O64" s="74" t="s">
        <v>689</v>
      </c>
      <c r="P64" s="74"/>
      <c r="Q64" s="78"/>
      <c r="R64" s="78"/>
      <c r="S64" s="78"/>
      <c r="T64" s="78"/>
      <c r="U64" s="78"/>
      <c r="V64" s="78"/>
      <c r="W64" s="78"/>
      <c r="X64" s="78"/>
      <c r="Y64" s="78"/>
      <c r="Z64" s="78"/>
      <c r="AA64" s="78"/>
      <c r="AB64" s="78"/>
      <c r="AC64" s="78"/>
      <c r="AD64" s="78"/>
    </row>
    <row r="65" spans="1:30" s="79" customFormat="1" ht="27.75" customHeight="1" x14ac:dyDescent="0.2">
      <c r="A65" s="211">
        <v>6</v>
      </c>
      <c r="B65" s="203" t="s">
        <v>326</v>
      </c>
      <c r="C65" s="72" t="s">
        <v>302</v>
      </c>
      <c r="D65" s="77">
        <v>0.38</v>
      </c>
      <c r="E65" s="77">
        <v>0</v>
      </c>
      <c r="F65" s="77">
        <v>0.38</v>
      </c>
      <c r="G65" s="77">
        <v>0</v>
      </c>
      <c r="H65" s="77">
        <v>0</v>
      </c>
      <c r="I65" s="77">
        <v>0</v>
      </c>
      <c r="J65" s="77">
        <v>0</v>
      </c>
      <c r="K65" s="77">
        <v>0.38</v>
      </c>
      <c r="L65" s="70">
        <v>0</v>
      </c>
      <c r="M65" s="206" t="s">
        <v>327</v>
      </c>
      <c r="N65" s="73">
        <v>0</v>
      </c>
      <c r="O65" s="74" t="s">
        <v>689</v>
      </c>
      <c r="P65" s="74"/>
      <c r="Q65" s="78"/>
      <c r="R65" s="78"/>
      <c r="S65" s="78"/>
      <c r="T65" s="78"/>
      <c r="U65" s="78"/>
      <c r="V65" s="78"/>
      <c r="W65" s="78"/>
      <c r="X65" s="78"/>
      <c r="Y65" s="78"/>
      <c r="Z65" s="78"/>
      <c r="AA65" s="78"/>
      <c r="AB65" s="78"/>
      <c r="AC65" s="78"/>
      <c r="AD65" s="78"/>
    </row>
    <row r="66" spans="1:30" s="79" customFormat="1" ht="27.75" customHeight="1" x14ac:dyDescent="0.2">
      <c r="A66" s="213"/>
      <c r="B66" s="204"/>
      <c r="C66" s="72" t="s">
        <v>328</v>
      </c>
      <c r="D66" s="77">
        <v>0.38</v>
      </c>
      <c r="E66" s="77">
        <v>0</v>
      </c>
      <c r="F66" s="77">
        <v>0.38</v>
      </c>
      <c r="G66" s="77">
        <v>0</v>
      </c>
      <c r="H66" s="77">
        <v>0</v>
      </c>
      <c r="I66" s="77">
        <v>0</v>
      </c>
      <c r="J66" s="77">
        <v>0</v>
      </c>
      <c r="K66" s="77">
        <v>0.38</v>
      </c>
      <c r="L66" s="70">
        <v>0</v>
      </c>
      <c r="M66" s="207"/>
      <c r="N66" s="73">
        <v>0</v>
      </c>
      <c r="O66" s="74" t="s">
        <v>689</v>
      </c>
      <c r="P66" s="74"/>
      <c r="Q66" s="78"/>
      <c r="R66" s="78"/>
      <c r="S66" s="78"/>
      <c r="T66" s="78"/>
      <c r="U66" s="78"/>
      <c r="V66" s="78"/>
      <c r="W66" s="78"/>
      <c r="X66" s="78"/>
      <c r="Y66" s="78"/>
      <c r="Z66" s="78"/>
      <c r="AA66" s="78"/>
      <c r="AB66" s="78"/>
      <c r="AC66" s="78"/>
      <c r="AD66" s="78"/>
    </row>
    <row r="67" spans="1:30" s="79" customFormat="1" ht="27.75" customHeight="1" x14ac:dyDescent="0.2">
      <c r="A67" s="212"/>
      <c r="B67" s="205"/>
      <c r="C67" s="72" t="s">
        <v>305</v>
      </c>
      <c r="D67" s="77">
        <v>0.2</v>
      </c>
      <c r="E67" s="77">
        <v>0</v>
      </c>
      <c r="F67" s="77">
        <v>0.2</v>
      </c>
      <c r="G67" s="77">
        <v>0</v>
      </c>
      <c r="H67" s="77">
        <v>0</v>
      </c>
      <c r="I67" s="77">
        <v>0</v>
      </c>
      <c r="J67" s="77">
        <v>0</v>
      </c>
      <c r="K67" s="77">
        <v>0.2</v>
      </c>
      <c r="L67" s="70">
        <v>0</v>
      </c>
      <c r="M67" s="208"/>
      <c r="N67" s="73">
        <v>0</v>
      </c>
      <c r="O67" s="74" t="s">
        <v>689</v>
      </c>
      <c r="P67" s="74"/>
      <c r="Q67" s="78"/>
      <c r="R67" s="78"/>
      <c r="S67" s="78"/>
      <c r="T67" s="78"/>
      <c r="U67" s="78"/>
      <c r="V67" s="78"/>
      <c r="W67" s="78"/>
      <c r="X67" s="78"/>
      <c r="Y67" s="78"/>
      <c r="Z67" s="78"/>
      <c r="AA67" s="78"/>
      <c r="AB67" s="78"/>
      <c r="AC67" s="78"/>
      <c r="AD67" s="78"/>
    </row>
    <row r="68" spans="1:30" s="79" customFormat="1" ht="27.75" customHeight="1" x14ac:dyDescent="0.2">
      <c r="A68" s="211">
        <v>7</v>
      </c>
      <c r="B68" s="203" t="s">
        <v>742</v>
      </c>
      <c r="C68" s="72" t="s">
        <v>329</v>
      </c>
      <c r="D68" s="77">
        <v>6</v>
      </c>
      <c r="E68" s="77">
        <v>0</v>
      </c>
      <c r="F68" s="77">
        <v>6</v>
      </c>
      <c r="G68" s="77">
        <v>0</v>
      </c>
      <c r="H68" s="77">
        <v>0</v>
      </c>
      <c r="I68" s="77">
        <v>0</v>
      </c>
      <c r="J68" s="77">
        <v>0</v>
      </c>
      <c r="K68" s="77">
        <v>6</v>
      </c>
      <c r="L68" s="70">
        <v>0</v>
      </c>
      <c r="M68" s="206" t="s">
        <v>6</v>
      </c>
      <c r="N68" s="73">
        <v>0</v>
      </c>
      <c r="O68" s="74" t="s">
        <v>689</v>
      </c>
      <c r="P68" s="74"/>
      <c r="Q68" s="78"/>
      <c r="R68" s="78"/>
      <c r="S68" s="78"/>
      <c r="T68" s="78"/>
      <c r="U68" s="78"/>
      <c r="V68" s="78"/>
      <c r="W68" s="78"/>
      <c r="X68" s="78"/>
      <c r="Y68" s="78"/>
      <c r="Z68" s="78"/>
      <c r="AA68" s="78"/>
      <c r="AB68" s="78"/>
      <c r="AC68" s="78"/>
      <c r="AD68" s="78"/>
    </row>
    <row r="69" spans="1:30" s="79" customFormat="1" ht="27.75" customHeight="1" x14ac:dyDescent="0.2">
      <c r="A69" s="212"/>
      <c r="B69" s="205"/>
      <c r="C69" s="72" t="s">
        <v>330</v>
      </c>
      <c r="D69" s="77">
        <v>2.88</v>
      </c>
      <c r="E69" s="77">
        <v>0</v>
      </c>
      <c r="F69" s="77">
        <v>2.88</v>
      </c>
      <c r="G69" s="77">
        <v>0</v>
      </c>
      <c r="H69" s="77">
        <v>0</v>
      </c>
      <c r="I69" s="77">
        <v>0</v>
      </c>
      <c r="J69" s="77">
        <v>0</v>
      </c>
      <c r="K69" s="77">
        <v>2.88</v>
      </c>
      <c r="L69" s="70">
        <v>0</v>
      </c>
      <c r="M69" s="208"/>
      <c r="N69" s="73">
        <v>0</v>
      </c>
      <c r="O69" s="74" t="s">
        <v>689</v>
      </c>
      <c r="P69" s="74"/>
      <c r="Q69" s="78"/>
      <c r="R69" s="78"/>
      <c r="S69" s="78"/>
      <c r="T69" s="78"/>
      <c r="U69" s="78"/>
      <c r="V69" s="78"/>
      <c r="W69" s="78"/>
      <c r="X69" s="78"/>
      <c r="Y69" s="78"/>
      <c r="Z69" s="78"/>
      <c r="AA69" s="78"/>
      <c r="AB69" s="78"/>
      <c r="AC69" s="78"/>
      <c r="AD69" s="78"/>
    </row>
    <row r="70" spans="1:30" s="79" customFormat="1" x14ac:dyDescent="0.2">
      <c r="A70" s="68" t="s">
        <v>289</v>
      </c>
      <c r="B70" s="69" t="s">
        <v>300</v>
      </c>
      <c r="C70" s="70" t="s">
        <v>291</v>
      </c>
      <c r="D70" s="71">
        <v>0</v>
      </c>
      <c r="E70" s="71">
        <v>0</v>
      </c>
      <c r="F70" s="71">
        <v>0</v>
      </c>
      <c r="G70" s="71">
        <v>0</v>
      </c>
      <c r="H70" s="71">
        <v>0</v>
      </c>
      <c r="I70" s="71">
        <v>0</v>
      </c>
      <c r="J70" s="71">
        <v>0</v>
      </c>
      <c r="K70" s="71">
        <v>0</v>
      </c>
      <c r="L70" s="70">
        <v>0</v>
      </c>
      <c r="M70" s="72">
        <v>0</v>
      </c>
      <c r="N70" s="73">
        <v>0</v>
      </c>
      <c r="O70" s="74">
        <v>0</v>
      </c>
      <c r="P70" s="74"/>
      <c r="Q70" s="78"/>
      <c r="R70" s="78"/>
      <c r="S70" s="78"/>
      <c r="T70" s="78"/>
      <c r="U70" s="78"/>
      <c r="V70" s="78"/>
      <c r="W70" s="78"/>
      <c r="X70" s="78"/>
      <c r="Y70" s="78"/>
      <c r="Z70" s="78"/>
      <c r="AA70" s="78"/>
      <c r="AB70" s="78"/>
      <c r="AC70" s="78"/>
      <c r="AD70" s="78"/>
    </row>
    <row r="71" spans="1:30" s="83" customFormat="1" ht="67.5" customHeight="1" x14ac:dyDescent="0.2">
      <c r="A71" s="211">
        <v>1</v>
      </c>
      <c r="B71" s="203" t="s">
        <v>743</v>
      </c>
      <c r="C71" s="72" t="s">
        <v>331</v>
      </c>
      <c r="D71" s="77">
        <v>2.8</v>
      </c>
      <c r="E71" s="77">
        <v>0</v>
      </c>
      <c r="F71" s="77">
        <v>2.8</v>
      </c>
      <c r="G71" s="77">
        <v>0</v>
      </c>
      <c r="H71" s="77">
        <v>0</v>
      </c>
      <c r="I71" s="77">
        <v>0</v>
      </c>
      <c r="J71" s="77">
        <v>0</v>
      </c>
      <c r="K71" s="77">
        <v>2.8</v>
      </c>
      <c r="L71" s="70">
        <v>0</v>
      </c>
      <c r="M71" s="206" t="s">
        <v>325</v>
      </c>
      <c r="N71" s="73">
        <v>0</v>
      </c>
      <c r="O71" s="74" t="s">
        <v>689</v>
      </c>
      <c r="P71" s="74"/>
      <c r="Q71" s="82"/>
      <c r="R71" s="82"/>
      <c r="S71" s="82"/>
      <c r="T71" s="82"/>
      <c r="U71" s="82"/>
      <c r="V71" s="82"/>
      <c r="W71" s="82"/>
      <c r="X71" s="82"/>
      <c r="Y71" s="82"/>
      <c r="Z71" s="82"/>
      <c r="AA71" s="82"/>
      <c r="AB71" s="82"/>
      <c r="AC71" s="82"/>
      <c r="AD71" s="82"/>
    </row>
    <row r="72" spans="1:30" s="79" customFormat="1" ht="12.75" customHeight="1" x14ac:dyDescent="0.2">
      <c r="A72" s="213"/>
      <c r="B72" s="204"/>
      <c r="C72" s="72" t="s">
        <v>296</v>
      </c>
      <c r="D72" s="77">
        <v>1.03</v>
      </c>
      <c r="E72" s="77">
        <v>0</v>
      </c>
      <c r="F72" s="77">
        <v>1.03</v>
      </c>
      <c r="G72" s="77">
        <v>0</v>
      </c>
      <c r="H72" s="77">
        <v>0</v>
      </c>
      <c r="I72" s="77">
        <v>0</v>
      </c>
      <c r="J72" s="77">
        <v>0</v>
      </c>
      <c r="K72" s="77">
        <v>1.03</v>
      </c>
      <c r="L72" s="70">
        <v>0</v>
      </c>
      <c r="M72" s="207"/>
      <c r="N72" s="73">
        <v>0</v>
      </c>
      <c r="O72" s="74" t="s">
        <v>689</v>
      </c>
      <c r="P72" s="74"/>
      <c r="Q72" s="78"/>
      <c r="R72" s="78"/>
      <c r="S72" s="78"/>
      <c r="T72" s="78"/>
      <c r="U72" s="78"/>
      <c r="V72" s="78"/>
      <c r="W72" s="78"/>
      <c r="X72" s="78"/>
      <c r="Y72" s="78"/>
      <c r="Z72" s="78"/>
      <c r="AA72" s="78"/>
      <c r="AB72" s="78"/>
      <c r="AC72" s="78"/>
      <c r="AD72" s="78"/>
    </row>
    <row r="73" spans="1:30" s="79" customFormat="1" ht="12.75" customHeight="1" x14ac:dyDescent="0.2">
      <c r="A73" s="212"/>
      <c r="B73" s="205"/>
      <c r="C73" s="72" t="s">
        <v>305</v>
      </c>
      <c r="D73" s="77">
        <v>0.21999999999999975</v>
      </c>
      <c r="E73" s="77">
        <v>0</v>
      </c>
      <c r="F73" s="77">
        <v>0.21999999999999975</v>
      </c>
      <c r="G73" s="77">
        <v>0</v>
      </c>
      <c r="H73" s="77">
        <v>0</v>
      </c>
      <c r="I73" s="77">
        <v>0</v>
      </c>
      <c r="J73" s="77">
        <v>0</v>
      </c>
      <c r="K73" s="77">
        <v>0.21999999999999975</v>
      </c>
      <c r="L73" s="70">
        <v>0</v>
      </c>
      <c r="M73" s="208"/>
      <c r="N73" s="73">
        <v>0</v>
      </c>
      <c r="O73" s="74" t="s">
        <v>689</v>
      </c>
      <c r="P73" s="74"/>
      <c r="Q73" s="78"/>
      <c r="R73" s="78"/>
      <c r="S73" s="78"/>
      <c r="T73" s="78"/>
      <c r="U73" s="78"/>
      <c r="V73" s="78"/>
      <c r="W73" s="78"/>
      <c r="X73" s="78"/>
      <c r="Y73" s="78"/>
      <c r="Z73" s="78"/>
      <c r="AA73" s="78"/>
      <c r="AB73" s="78"/>
      <c r="AC73" s="78"/>
      <c r="AD73" s="78"/>
    </row>
    <row r="74" spans="1:30" s="79" customFormat="1" ht="90" x14ac:dyDescent="0.2">
      <c r="A74" s="75">
        <v>2</v>
      </c>
      <c r="B74" s="76" t="s">
        <v>332</v>
      </c>
      <c r="C74" s="72" t="s">
        <v>293</v>
      </c>
      <c r="D74" s="77">
        <v>1.44</v>
      </c>
      <c r="E74" s="77">
        <v>0</v>
      </c>
      <c r="F74" s="77">
        <v>1.44</v>
      </c>
      <c r="G74" s="77">
        <v>0</v>
      </c>
      <c r="H74" s="77">
        <v>0</v>
      </c>
      <c r="I74" s="77">
        <v>0</v>
      </c>
      <c r="J74" s="77">
        <v>0</v>
      </c>
      <c r="K74" s="77">
        <v>1.44</v>
      </c>
      <c r="L74" s="70">
        <v>0</v>
      </c>
      <c r="M74" s="72" t="s">
        <v>325</v>
      </c>
      <c r="N74" s="73" t="s">
        <v>695</v>
      </c>
      <c r="O74" s="74" t="s">
        <v>689</v>
      </c>
      <c r="P74" s="74"/>
      <c r="Q74" s="78"/>
      <c r="R74" s="78"/>
      <c r="S74" s="78"/>
      <c r="T74" s="78"/>
      <c r="U74" s="78"/>
      <c r="V74" s="78"/>
      <c r="W74" s="78"/>
      <c r="X74" s="78"/>
      <c r="Y74" s="78"/>
      <c r="Z74" s="78"/>
      <c r="AA74" s="78"/>
      <c r="AB74" s="78"/>
      <c r="AC74" s="78"/>
      <c r="AD74" s="78"/>
    </row>
    <row r="75" spans="1:30" s="79" customFormat="1" ht="56.25" customHeight="1" x14ac:dyDescent="0.2">
      <c r="A75" s="211">
        <v>3</v>
      </c>
      <c r="B75" s="203" t="s">
        <v>333</v>
      </c>
      <c r="C75" s="72" t="s">
        <v>296</v>
      </c>
      <c r="D75" s="77">
        <v>4.4000000000000004</v>
      </c>
      <c r="E75" s="77">
        <v>0</v>
      </c>
      <c r="F75" s="77">
        <v>4.4000000000000004</v>
      </c>
      <c r="G75" s="77">
        <v>0</v>
      </c>
      <c r="H75" s="77">
        <v>0</v>
      </c>
      <c r="I75" s="77">
        <v>0</v>
      </c>
      <c r="J75" s="77">
        <v>0</v>
      </c>
      <c r="K75" s="77">
        <v>4.4000000000000004</v>
      </c>
      <c r="L75" s="70">
        <v>0</v>
      </c>
      <c r="M75" s="206" t="s">
        <v>334</v>
      </c>
      <c r="N75" s="73" t="s">
        <v>696</v>
      </c>
      <c r="O75" s="74" t="s">
        <v>689</v>
      </c>
      <c r="P75" s="74"/>
      <c r="Q75" s="78"/>
      <c r="R75" s="78"/>
      <c r="S75" s="78"/>
      <c r="T75" s="78"/>
      <c r="U75" s="78"/>
      <c r="V75" s="78"/>
      <c r="W75" s="78"/>
      <c r="X75" s="78"/>
      <c r="Y75" s="78"/>
      <c r="Z75" s="78"/>
      <c r="AA75" s="78"/>
      <c r="AB75" s="78"/>
      <c r="AC75" s="78"/>
      <c r="AD75" s="78"/>
    </row>
    <row r="76" spans="1:30" s="79" customFormat="1" ht="33.75" x14ac:dyDescent="0.2">
      <c r="A76" s="213"/>
      <c r="B76" s="204"/>
      <c r="C76" s="72" t="s">
        <v>305</v>
      </c>
      <c r="D76" s="77">
        <v>1</v>
      </c>
      <c r="E76" s="77">
        <v>0</v>
      </c>
      <c r="F76" s="77">
        <v>1</v>
      </c>
      <c r="G76" s="77">
        <v>0</v>
      </c>
      <c r="H76" s="77">
        <v>0</v>
      </c>
      <c r="I76" s="77">
        <v>0</v>
      </c>
      <c r="J76" s="77">
        <v>0</v>
      </c>
      <c r="K76" s="77">
        <v>1</v>
      </c>
      <c r="L76" s="70">
        <v>0</v>
      </c>
      <c r="M76" s="207"/>
      <c r="N76" s="73" t="s">
        <v>696</v>
      </c>
      <c r="O76" s="74" t="s">
        <v>689</v>
      </c>
      <c r="P76" s="74"/>
      <c r="Q76" s="78"/>
      <c r="R76" s="78"/>
      <c r="S76" s="78"/>
      <c r="T76" s="78"/>
      <c r="U76" s="78"/>
      <c r="V76" s="78"/>
      <c r="W76" s="78"/>
      <c r="X76" s="78"/>
      <c r="Y76" s="78"/>
      <c r="Z76" s="78"/>
      <c r="AA76" s="78"/>
      <c r="AB76" s="78"/>
      <c r="AC76" s="78"/>
      <c r="AD76" s="78"/>
    </row>
    <row r="77" spans="1:30" s="79" customFormat="1" ht="33.75" x14ac:dyDescent="0.2">
      <c r="A77" s="213"/>
      <c r="B77" s="204"/>
      <c r="C77" s="72" t="s">
        <v>331</v>
      </c>
      <c r="D77" s="77">
        <v>1</v>
      </c>
      <c r="E77" s="77">
        <v>0</v>
      </c>
      <c r="F77" s="77">
        <v>1</v>
      </c>
      <c r="G77" s="77">
        <v>0</v>
      </c>
      <c r="H77" s="77">
        <v>0</v>
      </c>
      <c r="I77" s="77">
        <v>0</v>
      </c>
      <c r="J77" s="77">
        <v>0</v>
      </c>
      <c r="K77" s="77">
        <v>1</v>
      </c>
      <c r="L77" s="70">
        <v>0</v>
      </c>
      <c r="M77" s="207"/>
      <c r="N77" s="73" t="s">
        <v>696</v>
      </c>
      <c r="O77" s="74" t="s">
        <v>689</v>
      </c>
      <c r="P77" s="74"/>
      <c r="Q77" s="78"/>
      <c r="R77" s="78"/>
      <c r="S77" s="78"/>
      <c r="T77" s="78"/>
      <c r="U77" s="78"/>
      <c r="V77" s="78"/>
      <c r="W77" s="78"/>
      <c r="X77" s="78"/>
      <c r="Y77" s="78"/>
      <c r="Z77" s="78"/>
      <c r="AA77" s="78"/>
      <c r="AB77" s="78"/>
      <c r="AC77" s="78"/>
      <c r="AD77" s="78"/>
    </row>
    <row r="78" spans="1:30" s="83" customFormat="1" ht="33.75" x14ac:dyDescent="0.2">
      <c r="A78" s="212"/>
      <c r="B78" s="205"/>
      <c r="C78" s="72" t="s">
        <v>328</v>
      </c>
      <c r="D78" s="77">
        <v>8.3000000000000007</v>
      </c>
      <c r="E78" s="77">
        <v>0</v>
      </c>
      <c r="F78" s="77">
        <v>8.3000000000000007</v>
      </c>
      <c r="G78" s="77">
        <v>0</v>
      </c>
      <c r="H78" s="77">
        <v>0</v>
      </c>
      <c r="I78" s="77">
        <v>0</v>
      </c>
      <c r="J78" s="77">
        <v>0</v>
      </c>
      <c r="K78" s="77">
        <v>8.3000000000000007</v>
      </c>
      <c r="L78" s="70">
        <v>0</v>
      </c>
      <c r="M78" s="208"/>
      <c r="N78" s="73" t="s">
        <v>696</v>
      </c>
      <c r="O78" s="74" t="s">
        <v>689</v>
      </c>
      <c r="P78" s="74"/>
      <c r="Q78" s="82"/>
      <c r="R78" s="82"/>
      <c r="S78" s="82"/>
      <c r="T78" s="82"/>
      <c r="U78" s="82"/>
      <c r="V78" s="82"/>
      <c r="W78" s="82"/>
      <c r="X78" s="82"/>
      <c r="Y78" s="82"/>
      <c r="Z78" s="82"/>
      <c r="AA78" s="82"/>
      <c r="AB78" s="82"/>
      <c r="AC78" s="82"/>
      <c r="AD78" s="82"/>
    </row>
    <row r="79" spans="1:30" s="79" customFormat="1" ht="45" x14ac:dyDescent="0.2">
      <c r="A79" s="75">
        <v>4</v>
      </c>
      <c r="B79" s="76" t="s">
        <v>736</v>
      </c>
      <c r="C79" s="72" t="s">
        <v>318</v>
      </c>
      <c r="D79" s="77">
        <v>0.04</v>
      </c>
      <c r="E79" s="77">
        <v>0</v>
      </c>
      <c r="F79" s="77">
        <v>0.04</v>
      </c>
      <c r="G79" s="77">
        <v>0</v>
      </c>
      <c r="H79" s="77">
        <v>0</v>
      </c>
      <c r="I79" s="77">
        <v>0</v>
      </c>
      <c r="J79" s="77">
        <v>0</v>
      </c>
      <c r="K79" s="77">
        <v>0.04</v>
      </c>
      <c r="L79" s="70">
        <v>0</v>
      </c>
      <c r="M79" s="72">
        <v>0</v>
      </c>
      <c r="N79" s="73" t="s">
        <v>737</v>
      </c>
      <c r="O79" s="74" t="s">
        <v>689</v>
      </c>
      <c r="P79" s="74"/>
      <c r="Q79" s="78"/>
      <c r="R79" s="78"/>
      <c r="S79" s="78"/>
      <c r="T79" s="78"/>
      <c r="U79" s="78"/>
      <c r="V79" s="78"/>
      <c r="W79" s="78"/>
      <c r="X79" s="78"/>
      <c r="Y79" s="78"/>
      <c r="Z79" s="78"/>
      <c r="AA79" s="78"/>
      <c r="AB79" s="78"/>
      <c r="AC79" s="78"/>
      <c r="AD79" s="78"/>
    </row>
    <row r="80" spans="1:30" s="79" customFormat="1" x14ac:dyDescent="0.2">
      <c r="A80" s="68" t="s">
        <v>335</v>
      </c>
      <c r="B80" s="69" t="s">
        <v>336</v>
      </c>
      <c r="C80" s="70" t="s">
        <v>291</v>
      </c>
      <c r="D80" s="71">
        <v>0</v>
      </c>
      <c r="E80" s="71">
        <v>0</v>
      </c>
      <c r="F80" s="71">
        <v>0</v>
      </c>
      <c r="G80" s="71">
        <v>0</v>
      </c>
      <c r="H80" s="71">
        <v>0</v>
      </c>
      <c r="I80" s="71">
        <v>0</v>
      </c>
      <c r="J80" s="71">
        <v>0</v>
      </c>
      <c r="K80" s="71">
        <v>0</v>
      </c>
      <c r="L80" s="70">
        <v>0</v>
      </c>
      <c r="M80" s="72">
        <v>0</v>
      </c>
      <c r="N80" s="73">
        <v>0</v>
      </c>
      <c r="O80" s="74">
        <v>0</v>
      </c>
      <c r="P80" s="74"/>
      <c r="Q80" s="78"/>
      <c r="R80" s="78"/>
      <c r="S80" s="78"/>
      <c r="T80" s="78"/>
      <c r="U80" s="78"/>
      <c r="V80" s="78"/>
      <c r="W80" s="78"/>
      <c r="X80" s="78"/>
      <c r="Y80" s="78"/>
      <c r="Z80" s="78"/>
      <c r="AA80" s="78"/>
      <c r="AB80" s="78"/>
      <c r="AC80" s="78"/>
      <c r="AD80" s="78"/>
    </row>
    <row r="81" spans="1:30" s="79" customFormat="1" x14ac:dyDescent="0.2">
      <c r="A81" s="68" t="s">
        <v>289</v>
      </c>
      <c r="B81" s="69" t="s">
        <v>290</v>
      </c>
      <c r="C81" s="70" t="s">
        <v>291</v>
      </c>
      <c r="D81" s="71">
        <v>0</v>
      </c>
      <c r="E81" s="71">
        <v>0</v>
      </c>
      <c r="F81" s="71">
        <v>0</v>
      </c>
      <c r="G81" s="71">
        <v>0</v>
      </c>
      <c r="H81" s="71">
        <v>0</v>
      </c>
      <c r="I81" s="71">
        <v>0</v>
      </c>
      <c r="J81" s="71">
        <v>0</v>
      </c>
      <c r="K81" s="71">
        <v>0</v>
      </c>
      <c r="L81" s="70">
        <v>0</v>
      </c>
      <c r="M81" s="72">
        <v>0</v>
      </c>
      <c r="N81" s="73">
        <v>0</v>
      </c>
      <c r="O81" s="74">
        <v>0</v>
      </c>
      <c r="P81" s="74"/>
      <c r="Q81" s="78"/>
      <c r="R81" s="78"/>
      <c r="S81" s="78"/>
      <c r="T81" s="78"/>
      <c r="U81" s="78"/>
      <c r="V81" s="78"/>
      <c r="W81" s="78"/>
      <c r="X81" s="78"/>
      <c r="Y81" s="78"/>
      <c r="Z81" s="78"/>
      <c r="AA81" s="78"/>
      <c r="AB81" s="78"/>
      <c r="AC81" s="78"/>
      <c r="AD81" s="78"/>
    </row>
    <row r="82" spans="1:30" s="79" customFormat="1" ht="45" x14ac:dyDescent="0.2">
      <c r="A82" s="75">
        <v>1</v>
      </c>
      <c r="B82" s="76" t="s">
        <v>337</v>
      </c>
      <c r="C82" s="72" t="s">
        <v>324</v>
      </c>
      <c r="D82" s="77">
        <v>697.73</v>
      </c>
      <c r="E82" s="77">
        <v>0</v>
      </c>
      <c r="F82" s="77">
        <v>697.73</v>
      </c>
      <c r="G82" s="77">
        <v>0.33</v>
      </c>
      <c r="H82" s="77">
        <v>491.4</v>
      </c>
      <c r="I82" s="77">
        <v>155.87</v>
      </c>
      <c r="J82" s="77">
        <v>0</v>
      </c>
      <c r="K82" s="77">
        <v>50.129999999999995</v>
      </c>
      <c r="L82" s="70">
        <v>0</v>
      </c>
      <c r="M82" s="72" t="s">
        <v>697</v>
      </c>
      <c r="N82" s="73">
        <v>0</v>
      </c>
      <c r="O82" s="74" t="s">
        <v>689</v>
      </c>
      <c r="P82" s="74"/>
      <c r="Q82" s="78"/>
      <c r="R82" s="78"/>
      <c r="S82" s="78"/>
      <c r="T82" s="78"/>
      <c r="U82" s="78"/>
      <c r="V82" s="78"/>
      <c r="W82" s="78"/>
      <c r="X82" s="78"/>
      <c r="Y82" s="78"/>
      <c r="Z82" s="78"/>
      <c r="AA82" s="78"/>
      <c r="AB82" s="78"/>
      <c r="AC82" s="78"/>
      <c r="AD82" s="78"/>
    </row>
    <row r="83" spans="1:30" s="79" customFormat="1" ht="22.5" x14ac:dyDescent="0.2">
      <c r="A83" s="75">
        <v>2</v>
      </c>
      <c r="B83" s="76" t="s">
        <v>338</v>
      </c>
      <c r="C83" s="72" t="s">
        <v>298</v>
      </c>
      <c r="D83" s="77">
        <v>1</v>
      </c>
      <c r="E83" s="77">
        <v>0</v>
      </c>
      <c r="F83" s="77">
        <v>1</v>
      </c>
      <c r="G83" s="77">
        <v>0</v>
      </c>
      <c r="H83" s="77">
        <v>0</v>
      </c>
      <c r="I83" s="77">
        <v>0</v>
      </c>
      <c r="J83" s="77">
        <v>0</v>
      </c>
      <c r="K83" s="77">
        <v>1</v>
      </c>
      <c r="L83" s="70">
        <v>0</v>
      </c>
      <c r="M83" s="72" t="s">
        <v>325</v>
      </c>
      <c r="N83" s="73" t="s">
        <v>470</v>
      </c>
      <c r="O83" s="74" t="s">
        <v>689</v>
      </c>
      <c r="P83" s="74"/>
      <c r="Q83" s="78"/>
      <c r="R83" s="78"/>
      <c r="S83" s="78"/>
      <c r="T83" s="78"/>
      <c r="U83" s="78"/>
      <c r="V83" s="78"/>
      <c r="W83" s="78"/>
      <c r="X83" s="78"/>
      <c r="Y83" s="78"/>
      <c r="Z83" s="78"/>
      <c r="AA83" s="78"/>
      <c r="AB83" s="78"/>
      <c r="AC83" s="78"/>
      <c r="AD83" s="78"/>
    </row>
    <row r="84" spans="1:30" s="79" customFormat="1" ht="22.5" customHeight="1" x14ac:dyDescent="0.2">
      <c r="A84" s="211">
        <v>3</v>
      </c>
      <c r="B84" s="203" t="s">
        <v>744</v>
      </c>
      <c r="C84" s="72" t="s">
        <v>328</v>
      </c>
      <c r="D84" s="77">
        <v>0.56999999999999995</v>
      </c>
      <c r="E84" s="77">
        <v>0</v>
      </c>
      <c r="F84" s="77">
        <v>0.56999999999999995</v>
      </c>
      <c r="G84" s="77">
        <v>0</v>
      </c>
      <c r="H84" s="77">
        <v>0</v>
      </c>
      <c r="I84" s="77">
        <v>0</v>
      </c>
      <c r="J84" s="77">
        <v>0</v>
      </c>
      <c r="K84" s="77">
        <v>0.56999999999999995</v>
      </c>
      <c r="L84" s="70">
        <v>0</v>
      </c>
      <c r="M84" s="206" t="s">
        <v>7</v>
      </c>
      <c r="N84" s="73">
        <v>0</v>
      </c>
      <c r="O84" s="74" t="s">
        <v>689</v>
      </c>
      <c r="P84" s="74"/>
      <c r="Q84" s="78"/>
      <c r="R84" s="78"/>
      <c r="S84" s="78"/>
      <c r="T84" s="78"/>
      <c r="U84" s="78"/>
      <c r="V84" s="78"/>
      <c r="W84" s="78"/>
      <c r="X84" s="78"/>
      <c r="Y84" s="78"/>
      <c r="Z84" s="78"/>
      <c r="AA84" s="78"/>
      <c r="AB84" s="78"/>
      <c r="AC84" s="78"/>
      <c r="AD84" s="78"/>
    </row>
    <row r="85" spans="1:30" s="79" customFormat="1" ht="12.75" customHeight="1" x14ac:dyDescent="0.2">
      <c r="A85" s="213"/>
      <c r="B85" s="204"/>
      <c r="C85" s="72" t="s">
        <v>329</v>
      </c>
      <c r="D85" s="77">
        <v>11.6</v>
      </c>
      <c r="E85" s="77">
        <v>0</v>
      </c>
      <c r="F85" s="77">
        <v>11.6</v>
      </c>
      <c r="G85" s="77">
        <v>0</v>
      </c>
      <c r="H85" s="77">
        <v>0</v>
      </c>
      <c r="I85" s="77">
        <v>0</v>
      </c>
      <c r="J85" s="77">
        <v>0</v>
      </c>
      <c r="K85" s="77">
        <v>11.6</v>
      </c>
      <c r="L85" s="70">
        <v>0</v>
      </c>
      <c r="M85" s="207"/>
      <c r="N85" s="73">
        <v>0</v>
      </c>
      <c r="O85" s="74" t="s">
        <v>689</v>
      </c>
      <c r="P85" s="74"/>
      <c r="Q85" s="78"/>
      <c r="R85" s="78"/>
      <c r="S85" s="78"/>
      <c r="T85" s="78"/>
      <c r="U85" s="78"/>
      <c r="V85" s="78"/>
      <c r="W85" s="78"/>
      <c r="X85" s="78"/>
      <c r="Y85" s="78"/>
      <c r="Z85" s="78"/>
      <c r="AA85" s="78"/>
      <c r="AB85" s="78"/>
      <c r="AC85" s="78"/>
      <c r="AD85" s="78"/>
    </row>
    <row r="86" spans="1:30" s="79" customFormat="1" ht="12.75" customHeight="1" x14ac:dyDescent="0.2">
      <c r="A86" s="213"/>
      <c r="B86" s="204"/>
      <c r="C86" s="72" t="s">
        <v>298</v>
      </c>
      <c r="D86" s="77">
        <v>22.08</v>
      </c>
      <c r="E86" s="77">
        <v>0</v>
      </c>
      <c r="F86" s="77">
        <v>22.08</v>
      </c>
      <c r="G86" s="77">
        <v>2</v>
      </c>
      <c r="H86" s="77">
        <v>0</v>
      </c>
      <c r="I86" s="77">
        <v>0</v>
      </c>
      <c r="J86" s="77">
        <v>0</v>
      </c>
      <c r="K86" s="77">
        <v>20.079999999999998</v>
      </c>
      <c r="L86" s="70">
        <v>0</v>
      </c>
      <c r="M86" s="207"/>
      <c r="N86" s="73">
        <v>0</v>
      </c>
      <c r="O86" s="74" t="s">
        <v>689</v>
      </c>
      <c r="P86" s="74"/>
      <c r="Q86" s="78"/>
      <c r="R86" s="78"/>
      <c r="S86" s="78"/>
      <c r="T86" s="78"/>
      <c r="U86" s="78"/>
      <c r="V86" s="78"/>
      <c r="W86" s="78"/>
      <c r="X86" s="78"/>
      <c r="Y86" s="78"/>
      <c r="Z86" s="78"/>
      <c r="AA86" s="78"/>
      <c r="AB86" s="78"/>
      <c r="AC86" s="78"/>
      <c r="AD86" s="78"/>
    </row>
    <row r="87" spans="1:30" s="79" customFormat="1" ht="12.75" customHeight="1" x14ac:dyDescent="0.2">
      <c r="A87" s="212"/>
      <c r="B87" s="205"/>
      <c r="C87" s="72" t="s">
        <v>311</v>
      </c>
      <c r="D87" s="77">
        <v>1.32</v>
      </c>
      <c r="E87" s="77">
        <v>0</v>
      </c>
      <c r="F87" s="77">
        <v>1.32</v>
      </c>
      <c r="G87" s="77">
        <v>0</v>
      </c>
      <c r="H87" s="77">
        <v>0</v>
      </c>
      <c r="I87" s="77">
        <v>0</v>
      </c>
      <c r="J87" s="77">
        <v>0</v>
      </c>
      <c r="K87" s="77">
        <v>1.32</v>
      </c>
      <c r="L87" s="70">
        <v>0</v>
      </c>
      <c r="M87" s="208"/>
      <c r="N87" s="73">
        <v>0</v>
      </c>
      <c r="O87" s="74" t="s">
        <v>689</v>
      </c>
      <c r="P87" s="74"/>
      <c r="Q87" s="78"/>
      <c r="R87" s="78"/>
      <c r="S87" s="78"/>
      <c r="T87" s="78"/>
      <c r="U87" s="78"/>
      <c r="V87" s="78"/>
      <c r="W87" s="78"/>
      <c r="X87" s="78"/>
      <c r="Y87" s="78"/>
      <c r="Z87" s="78"/>
      <c r="AA87" s="78"/>
      <c r="AB87" s="78"/>
      <c r="AC87" s="78"/>
      <c r="AD87" s="78"/>
    </row>
    <row r="88" spans="1:30" s="79" customFormat="1" ht="33.75" x14ac:dyDescent="0.2">
      <c r="A88" s="75">
        <v>4</v>
      </c>
      <c r="B88" s="76" t="s">
        <v>339</v>
      </c>
      <c r="C88" s="72" t="s">
        <v>302</v>
      </c>
      <c r="D88" s="77">
        <v>1.62</v>
      </c>
      <c r="E88" s="77">
        <v>0</v>
      </c>
      <c r="F88" s="77">
        <v>1.62</v>
      </c>
      <c r="G88" s="77">
        <v>0</v>
      </c>
      <c r="H88" s="77">
        <v>0.75</v>
      </c>
      <c r="I88" s="77">
        <v>0</v>
      </c>
      <c r="J88" s="77">
        <v>0</v>
      </c>
      <c r="K88" s="77">
        <v>0.87000000000000011</v>
      </c>
      <c r="L88" s="70">
        <v>0</v>
      </c>
      <c r="M88" s="72" t="s">
        <v>340</v>
      </c>
      <c r="N88" s="73">
        <v>0</v>
      </c>
      <c r="O88" s="74" t="s">
        <v>689</v>
      </c>
      <c r="P88" s="74"/>
      <c r="Q88" s="78"/>
      <c r="R88" s="78"/>
      <c r="S88" s="78"/>
      <c r="T88" s="78"/>
      <c r="U88" s="78"/>
      <c r="V88" s="78"/>
      <c r="W88" s="78"/>
      <c r="X88" s="78"/>
      <c r="Y88" s="78"/>
      <c r="Z88" s="78"/>
      <c r="AA88" s="78"/>
      <c r="AB88" s="78"/>
      <c r="AC88" s="78"/>
      <c r="AD88" s="78"/>
    </row>
    <row r="89" spans="1:30" s="79" customFormat="1" ht="22.5" customHeight="1" x14ac:dyDescent="0.2">
      <c r="A89" s="211">
        <v>5</v>
      </c>
      <c r="B89" s="203" t="s">
        <v>745</v>
      </c>
      <c r="C89" s="72" t="s">
        <v>302</v>
      </c>
      <c r="D89" s="77">
        <v>3.65</v>
      </c>
      <c r="E89" s="77">
        <v>0</v>
      </c>
      <c r="F89" s="77">
        <v>3.65</v>
      </c>
      <c r="G89" s="77">
        <v>0</v>
      </c>
      <c r="H89" s="77">
        <v>0</v>
      </c>
      <c r="I89" s="77">
        <v>0</v>
      </c>
      <c r="J89" s="77">
        <v>0</v>
      </c>
      <c r="K89" s="77">
        <v>3.65</v>
      </c>
      <c r="L89" s="70">
        <v>0</v>
      </c>
      <c r="M89" s="206" t="s">
        <v>341</v>
      </c>
      <c r="N89" s="73">
        <v>0</v>
      </c>
      <c r="O89" s="74" t="s">
        <v>689</v>
      </c>
      <c r="P89" s="74"/>
      <c r="Q89" s="78"/>
      <c r="R89" s="78"/>
      <c r="S89" s="78"/>
      <c r="T89" s="78"/>
      <c r="U89" s="78"/>
      <c r="V89" s="78"/>
      <c r="W89" s="78"/>
      <c r="X89" s="78"/>
      <c r="Y89" s="78"/>
      <c r="Z89" s="78"/>
      <c r="AA89" s="78"/>
      <c r="AB89" s="78"/>
      <c r="AC89" s="78"/>
      <c r="AD89" s="78"/>
    </row>
    <row r="90" spans="1:30" s="79" customFormat="1" ht="12.75" customHeight="1" x14ac:dyDescent="0.2">
      <c r="A90" s="213"/>
      <c r="B90" s="204"/>
      <c r="C90" s="72" t="s">
        <v>331</v>
      </c>
      <c r="D90" s="77">
        <v>3.23</v>
      </c>
      <c r="E90" s="77">
        <v>0</v>
      </c>
      <c r="F90" s="77">
        <v>3.23</v>
      </c>
      <c r="G90" s="77">
        <v>0</v>
      </c>
      <c r="H90" s="77">
        <v>0</v>
      </c>
      <c r="I90" s="77">
        <v>0</v>
      </c>
      <c r="J90" s="77">
        <v>0</v>
      </c>
      <c r="K90" s="77">
        <v>3.23</v>
      </c>
      <c r="L90" s="70">
        <v>0</v>
      </c>
      <c r="M90" s="207"/>
      <c r="N90" s="73">
        <v>0</v>
      </c>
      <c r="O90" s="74" t="s">
        <v>689</v>
      </c>
      <c r="P90" s="74"/>
      <c r="Q90" s="78"/>
      <c r="R90" s="78"/>
      <c r="S90" s="78"/>
      <c r="T90" s="78"/>
      <c r="U90" s="78"/>
      <c r="V90" s="78"/>
      <c r="W90" s="78"/>
      <c r="X90" s="78"/>
      <c r="Y90" s="78"/>
      <c r="Z90" s="78"/>
      <c r="AA90" s="78"/>
      <c r="AB90" s="78"/>
      <c r="AC90" s="78"/>
      <c r="AD90" s="78"/>
    </row>
    <row r="91" spans="1:30" s="79" customFormat="1" ht="12.75" customHeight="1" x14ac:dyDescent="0.2">
      <c r="A91" s="213"/>
      <c r="B91" s="204"/>
      <c r="C91" s="72" t="s">
        <v>330</v>
      </c>
      <c r="D91" s="77">
        <v>2.14</v>
      </c>
      <c r="E91" s="77">
        <v>0</v>
      </c>
      <c r="F91" s="77">
        <v>2.14</v>
      </c>
      <c r="G91" s="77">
        <v>0</v>
      </c>
      <c r="H91" s="77">
        <v>0</v>
      </c>
      <c r="I91" s="77">
        <v>0</v>
      </c>
      <c r="J91" s="77">
        <v>0</v>
      </c>
      <c r="K91" s="77">
        <v>2.14</v>
      </c>
      <c r="L91" s="70">
        <v>0</v>
      </c>
      <c r="M91" s="207"/>
      <c r="N91" s="73">
        <v>0</v>
      </c>
      <c r="O91" s="74" t="s">
        <v>689</v>
      </c>
      <c r="P91" s="74"/>
      <c r="Q91" s="78"/>
      <c r="R91" s="78"/>
      <c r="S91" s="78"/>
      <c r="T91" s="78"/>
      <c r="U91" s="78"/>
      <c r="V91" s="78"/>
      <c r="W91" s="78"/>
      <c r="X91" s="78"/>
      <c r="Y91" s="78"/>
      <c r="Z91" s="78"/>
      <c r="AA91" s="78"/>
      <c r="AB91" s="78"/>
      <c r="AC91" s="78"/>
      <c r="AD91" s="78"/>
    </row>
    <row r="92" spans="1:30" s="79" customFormat="1" ht="12.75" customHeight="1" x14ac:dyDescent="0.2">
      <c r="A92" s="212"/>
      <c r="B92" s="205"/>
      <c r="C92" s="72" t="s">
        <v>328</v>
      </c>
      <c r="D92" s="77">
        <v>2.98</v>
      </c>
      <c r="E92" s="77">
        <v>0</v>
      </c>
      <c r="F92" s="77">
        <v>2.98</v>
      </c>
      <c r="G92" s="77">
        <v>0</v>
      </c>
      <c r="H92" s="77">
        <v>0</v>
      </c>
      <c r="I92" s="77">
        <v>0</v>
      </c>
      <c r="J92" s="77">
        <v>0</v>
      </c>
      <c r="K92" s="77">
        <v>2.98</v>
      </c>
      <c r="L92" s="70">
        <v>0</v>
      </c>
      <c r="M92" s="208"/>
      <c r="N92" s="73">
        <v>0</v>
      </c>
      <c r="O92" s="74" t="s">
        <v>689</v>
      </c>
      <c r="P92" s="74"/>
      <c r="Q92" s="78"/>
      <c r="R92" s="78"/>
      <c r="S92" s="78"/>
      <c r="T92" s="78"/>
      <c r="U92" s="78"/>
      <c r="V92" s="78"/>
      <c r="W92" s="78"/>
      <c r="X92" s="78"/>
      <c r="Y92" s="78"/>
      <c r="Z92" s="78"/>
      <c r="AA92" s="78"/>
      <c r="AB92" s="78"/>
      <c r="AC92" s="78"/>
      <c r="AD92" s="78"/>
    </row>
    <row r="93" spans="1:30" s="79" customFormat="1" ht="33.75" x14ac:dyDescent="0.2">
      <c r="A93" s="75">
        <v>6</v>
      </c>
      <c r="B93" s="76" t="s">
        <v>342</v>
      </c>
      <c r="C93" s="72" t="s">
        <v>329</v>
      </c>
      <c r="D93" s="77">
        <v>2.17</v>
      </c>
      <c r="E93" s="77">
        <v>0</v>
      </c>
      <c r="F93" s="77">
        <v>2.17</v>
      </c>
      <c r="G93" s="77">
        <v>0</v>
      </c>
      <c r="H93" s="77">
        <v>0</v>
      </c>
      <c r="I93" s="77">
        <v>0</v>
      </c>
      <c r="J93" s="77">
        <v>0</v>
      </c>
      <c r="K93" s="77">
        <v>2.17</v>
      </c>
      <c r="L93" s="70">
        <v>0</v>
      </c>
      <c r="M93" s="72" t="s">
        <v>340</v>
      </c>
      <c r="N93" s="73">
        <v>0</v>
      </c>
      <c r="O93" s="74" t="s">
        <v>689</v>
      </c>
      <c r="P93" s="74"/>
      <c r="Q93" s="78"/>
      <c r="R93" s="78"/>
      <c r="S93" s="78"/>
      <c r="T93" s="78"/>
      <c r="U93" s="78"/>
      <c r="V93" s="78"/>
      <c r="W93" s="78"/>
      <c r="X93" s="78"/>
      <c r="Y93" s="78"/>
      <c r="Z93" s="78"/>
      <c r="AA93" s="78"/>
      <c r="AB93" s="78"/>
      <c r="AC93" s="78"/>
      <c r="AD93" s="78"/>
    </row>
    <row r="94" spans="1:30" s="79" customFormat="1" ht="33.75" x14ac:dyDescent="0.2">
      <c r="A94" s="75">
        <v>7</v>
      </c>
      <c r="B94" s="76" t="s">
        <v>344</v>
      </c>
      <c r="C94" s="72" t="s">
        <v>328</v>
      </c>
      <c r="D94" s="77">
        <v>1.6</v>
      </c>
      <c r="E94" s="77">
        <v>0</v>
      </c>
      <c r="F94" s="77">
        <v>1.6</v>
      </c>
      <c r="G94" s="77">
        <v>0</v>
      </c>
      <c r="H94" s="77">
        <v>0</v>
      </c>
      <c r="I94" s="77">
        <v>0</v>
      </c>
      <c r="J94" s="77">
        <v>0</v>
      </c>
      <c r="K94" s="77">
        <v>1.6</v>
      </c>
      <c r="L94" s="70">
        <v>0</v>
      </c>
      <c r="M94" s="72" t="s">
        <v>341</v>
      </c>
      <c r="N94" s="73" t="s">
        <v>699</v>
      </c>
      <c r="O94" s="74" t="s">
        <v>689</v>
      </c>
      <c r="P94" s="74"/>
      <c r="Q94" s="78"/>
      <c r="R94" s="78"/>
      <c r="S94" s="78"/>
      <c r="T94" s="78"/>
      <c r="U94" s="78"/>
      <c r="V94" s="78"/>
      <c r="W94" s="78"/>
      <c r="X94" s="78"/>
      <c r="Y94" s="78"/>
      <c r="Z94" s="78"/>
      <c r="AA94" s="78"/>
      <c r="AB94" s="78"/>
      <c r="AC94" s="78"/>
      <c r="AD94" s="78"/>
    </row>
    <row r="95" spans="1:30" s="79" customFormat="1" x14ac:dyDescent="0.2">
      <c r="A95" s="68" t="s">
        <v>289</v>
      </c>
      <c r="B95" s="69" t="s">
        <v>300</v>
      </c>
      <c r="C95" s="70" t="s">
        <v>291</v>
      </c>
      <c r="D95" s="71">
        <v>0</v>
      </c>
      <c r="E95" s="71">
        <v>0</v>
      </c>
      <c r="F95" s="71">
        <v>0</v>
      </c>
      <c r="G95" s="71">
        <v>0</v>
      </c>
      <c r="H95" s="71">
        <v>0</v>
      </c>
      <c r="I95" s="71">
        <v>0</v>
      </c>
      <c r="J95" s="71">
        <v>0</v>
      </c>
      <c r="K95" s="71">
        <v>0</v>
      </c>
      <c r="L95" s="70">
        <v>0</v>
      </c>
      <c r="M95" s="72">
        <v>0</v>
      </c>
      <c r="N95" s="73">
        <v>0</v>
      </c>
      <c r="O95" s="74" t="s">
        <v>689</v>
      </c>
      <c r="P95" s="74"/>
      <c r="Q95" s="78"/>
      <c r="R95" s="78"/>
      <c r="S95" s="78"/>
      <c r="T95" s="78"/>
      <c r="U95" s="78"/>
      <c r="V95" s="78"/>
      <c r="W95" s="78"/>
      <c r="X95" s="78"/>
      <c r="Y95" s="78"/>
      <c r="Z95" s="78"/>
      <c r="AA95" s="78"/>
      <c r="AB95" s="78"/>
      <c r="AC95" s="78"/>
      <c r="AD95" s="78"/>
    </row>
    <row r="96" spans="1:30" s="79" customFormat="1" ht="22.5" x14ac:dyDescent="0.2">
      <c r="A96" s="75">
        <v>1</v>
      </c>
      <c r="B96" s="76" t="s">
        <v>343</v>
      </c>
      <c r="C96" s="72" t="s">
        <v>293</v>
      </c>
      <c r="D96" s="77">
        <v>13.1</v>
      </c>
      <c r="E96" s="77">
        <v>0</v>
      </c>
      <c r="F96" s="77">
        <v>13.1</v>
      </c>
      <c r="G96" s="77">
        <v>0</v>
      </c>
      <c r="H96" s="77">
        <v>0</v>
      </c>
      <c r="I96" s="77">
        <v>0</v>
      </c>
      <c r="J96" s="77">
        <v>0</v>
      </c>
      <c r="K96" s="77">
        <v>13.1</v>
      </c>
      <c r="L96" s="70">
        <v>0</v>
      </c>
      <c r="M96" s="72" t="s">
        <v>341</v>
      </c>
      <c r="N96" s="73" t="s">
        <v>698</v>
      </c>
      <c r="O96" s="74" t="s">
        <v>689</v>
      </c>
      <c r="P96" s="74"/>
      <c r="Q96" s="78"/>
      <c r="R96" s="78"/>
      <c r="S96" s="78"/>
      <c r="T96" s="78"/>
      <c r="U96" s="78"/>
      <c r="V96" s="78"/>
      <c r="W96" s="78"/>
      <c r="X96" s="78"/>
      <c r="Y96" s="78"/>
      <c r="Z96" s="78"/>
      <c r="AA96" s="78"/>
      <c r="AB96" s="78"/>
      <c r="AC96" s="78"/>
      <c r="AD96" s="78"/>
    </row>
    <row r="97" spans="1:30" s="79" customFormat="1" ht="22.5" x14ac:dyDescent="0.2">
      <c r="A97" s="75">
        <v>2</v>
      </c>
      <c r="B97" s="76" t="s">
        <v>345</v>
      </c>
      <c r="C97" s="72" t="s">
        <v>311</v>
      </c>
      <c r="D97" s="77">
        <v>1</v>
      </c>
      <c r="E97" s="77">
        <v>0</v>
      </c>
      <c r="F97" s="77">
        <v>1</v>
      </c>
      <c r="G97" s="77">
        <v>0</v>
      </c>
      <c r="H97" s="77">
        <v>0</v>
      </c>
      <c r="I97" s="77">
        <v>0</v>
      </c>
      <c r="J97" s="77">
        <v>0</v>
      </c>
      <c r="K97" s="77">
        <v>1</v>
      </c>
      <c r="L97" s="70">
        <v>0</v>
      </c>
      <c r="M97" s="72" t="s">
        <v>346</v>
      </c>
      <c r="N97" s="73" t="s">
        <v>700</v>
      </c>
      <c r="O97" s="74" t="s">
        <v>689</v>
      </c>
      <c r="P97" s="74"/>
      <c r="Q97" s="78"/>
      <c r="R97" s="78"/>
      <c r="S97" s="78"/>
      <c r="T97" s="78"/>
      <c r="U97" s="78"/>
      <c r="V97" s="78"/>
      <c r="W97" s="78"/>
      <c r="X97" s="78"/>
      <c r="Y97" s="78"/>
      <c r="Z97" s="78"/>
      <c r="AA97" s="78"/>
      <c r="AB97" s="78"/>
      <c r="AC97" s="78"/>
      <c r="AD97" s="78"/>
    </row>
    <row r="98" spans="1:30" s="79" customFormat="1" x14ac:dyDescent="0.2">
      <c r="A98" s="68" t="s">
        <v>347</v>
      </c>
      <c r="B98" s="69" t="s">
        <v>348</v>
      </c>
      <c r="C98" s="70" t="s">
        <v>291</v>
      </c>
      <c r="D98" s="71">
        <v>0</v>
      </c>
      <c r="E98" s="71">
        <v>0</v>
      </c>
      <c r="F98" s="71">
        <v>0</v>
      </c>
      <c r="G98" s="71">
        <v>0</v>
      </c>
      <c r="H98" s="71">
        <v>0</v>
      </c>
      <c r="I98" s="71">
        <v>0</v>
      </c>
      <c r="J98" s="71">
        <v>0</v>
      </c>
      <c r="K98" s="71">
        <v>0</v>
      </c>
      <c r="L98" s="70">
        <v>0</v>
      </c>
      <c r="M98" s="72">
        <v>0</v>
      </c>
      <c r="N98" s="73">
        <v>0</v>
      </c>
      <c r="O98" s="74">
        <v>0</v>
      </c>
      <c r="P98" s="74"/>
      <c r="Q98" s="78"/>
      <c r="R98" s="78"/>
      <c r="S98" s="78"/>
      <c r="T98" s="78"/>
      <c r="U98" s="78"/>
      <c r="V98" s="78"/>
      <c r="W98" s="78"/>
      <c r="X98" s="78"/>
      <c r="Y98" s="78"/>
      <c r="Z98" s="78"/>
      <c r="AA98" s="78"/>
      <c r="AB98" s="78"/>
      <c r="AC98" s="78"/>
      <c r="AD98" s="78"/>
    </row>
    <row r="99" spans="1:30" s="79" customFormat="1" x14ac:dyDescent="0.2">
      <c r="A99" s="68" t="s">
        <v>289</v>
      </c>
      <c r="B99" s="69" t="s">
        <v>290</v>
      </c>
      <c r="C99" s="70" t="s">
        <v>291</v>
      </c>
      <c r="D99" s="71">
        <v>0</v>
      </c>
      <c r="E99" s="71">
        <v>0</v>
      </c>
      <c r="F99" s="71">
        <v>0</v>
      </c>
      <c r="G99" s="71">
        <v>0</v>
      </c>
      <c r="H99" s="71">
        <v>0</v>
      </c>
      <c r="I99" s="71">
        <v>0</v>
      </c>
      <c r="J99" s="71">
        <v>0</v>
      </c>
      <c r="K99" s="71">
        <v>0</v>
      </c>
      <c r="L99" s="70">
        <v>0</v>
      </c>
      <c r="M99" s="72">
        <v>0</v>
      </c>
      <c r="N99" s="73">
        <v>0</v>
      </c>
      <c r="O99" s="74">
        <v>0</v>
      </c>
      <c r="P99" s="74"/>
      <c r="Q99" s="78"/>
      <c r="R99" s="78"/>
      <c r="S99" s="78"/>
      <c r="T99" s="78"/>
      <c r="U99" s="78"/>
      <c r="V99" s="78"/>
      <c r="W99" s="78"/>
      <c r="X99" s="78"/>
      <c r="Y99" s="78"/>
      <c r="Z99" s="78"/>
      <c r="AA99" s="78"/>
      <c r="AB99" s="78"/>
      <c r="AC99" s="78"/>
      <c r="AD99" s="78"/>
    </row>
    <row r="100" spans="1:30" s="79" customFormat="1" ht="22.5" x14ac:dyDescent="0.2">
      <c r="A100" s="75">
        <v>1</v>
      </c>
      <c r="B100" s="76" t="s">
        <v>349</v>
      </c>
      <c r="C100" s="72" t="s">
        <v>311</v>
      </c>
      <c r="D100" s="77">
        <v>0.13</v>
      </c>
      <c r="E100" s="77">
        <v>0</v>
      </c>
      <c r="F100" s="77">
        <v>0.13</v>
      </c>
      <c r="G100" s="77">
        <v>0</v>
      </c>
      <c r="H100" s="77">
        <v>0</v>
      </c>
      <c r="I100" s="77">
        <v>0</v>
      </c>
      <c r="J100" s="77">
        <v>0</v>
      </c>
      <c r="K100" s="77">
        <v>0.13</v>
      </c>
      <c r="L100" s="70">
        <v>0</v>
      </c>
      <c r="M100" s="72" t="s">
        <v>8</v>
      </c>
      <c r="N100" s="73">
        <v>0</v>
      </c>
      <c r="O100" s="74" t="s">
        <v>689</v>
      </c>
      <c r="P100" s="74"/>
      <c r="Q100" s="78"/>
      <c r="R100" s="78"/>
      <c r="S100" s="78"/>
      <c r="T100" s="78"/>
      <c r="U100" s="78"/>
      <c r="V100" s="78"/>
      <c r="W100" s="78"/>
      <c r="X100" s="78"/>
      <c r="Y100" s="78"/>
      <c r="Z100" s="78"/>
      <c r="AA100" s="78"/>
      <c r="AB100" s="78"/>
      <c r="AC100" s="78"/>
      <c r="AD100" s="78"/>
    </row>
    <row r="101" spans="1:30" s="79" customFormat="1" ht="45" x14ac:dyDescent="0.2">
      <c r="A101" s="75">
        <v>2</v>
      </c>
      <c r="B101" s="76" t="s">
        <v>350</v>
      </c>
      <c r="C101" s="72" t="s">
        <v>305</v>
      </c>
      <c r="D101" s="77">
        <v>1.43</v>
      </c>
      <c r="E101" s="77">
        <v>0</v>
      </c>
      <c r="F101" s="77">
        <v>1.43</v>
      </c>
      <c r="G101" s="77">
        <v>0</v>
      </c>
      <c r="H101" s="77">
        <v>0</v>
      </c>
      <c r="I101" s="77">
        <v>0</v>
      </c>
      <c r="J101" s="77">
        <v>0</v>
      </c>
      <c r="K101" s="77">
        <v>1.43</v>
      </c>
      <c r="L101" s="70">
        <v>0</v>
      </c>
      <c r="M101" s="72" t="s">
        <v>7</v>
      </c>
      <c r="N101" s="73" t="s">
        <v>701</v>
      </c>
      <c r="O101" s="74" t="s">
        <v>689</v>
      </c>
      <c r="P101" s="74"/>
      <c r="Q101" s="78"/>
      <c r="R101" s="78"/>
      <c r="S101" s="78"/>
      <c r="T101" s="78"/>
      <c r="U101" s="78"/>
      <c r="V101" s="78"/>
      <c r="W101" s="78"/>
      <c r="X101" s="78"/>
      <c r="Y101" s="78"/>
      <c r="Z101" s="78"/>
      <c r="AA101" s="78"/>
      <c r="AB101" s="78"/>
      <c r="AC101" s="78"/>
      <c r="AD101" s="78"/>
    </row>
    <row r="102" spans="1:30" s="79" customFormat="1" ht="33.75" x14ac:dyDescent="0.2">
      <c r="A102" s="75">
        <v>3</v>
      </c>
      <c r="B102" s="76" t="s">
        <v>351</v>
      </c>
      <c r="C102" s="72" t="s">
        <v>305</v>
      </c>
      <c r="D102" s="77">
        <v>0.11</v>
      </c>
      <c r="E102" s="77">
        <v>0</v>
      </c>
      <c r="F102" s="77">
        <v>0.11</v>
      </c>
      <c r="G102" s="77">
        <v>0</v>
      </c>
      <c r="H102" s="77">
        <v>0</v>
      </c>
      <c r="I102" s="77">
        <v>0</v>
      </c>
      <c r="J102" s="77">
        <v>0</v>
      </c>
      <c r="K102" s="77">
        <v>0.11</v>
      </c>
      <c r="L102" s="70">
        <v>0</v>
      </c>
      <c r="M102" s="72" t="s">
        <v>352</v>
      </c>
      <c r="N102" s="73">
        <v>0</v>
      </c>
      <c r="O102" s="74" t="s">
        <v>689</v>
      </c>
      <c r="P102" s="74"/>
      <c r="Q102" s="78"/>
      <c r="R102" s="78"/>
      <c r="S102" s="78"/>
      <c r="T102" s="78"/>
      <c r="U102" s="78"/>
      <c r="V102" s="78"/>
      <c r="W102" s="78"/>
      <c r="X102" s="78"/>
      <c r="Y102" s="78"/>
      <c r="Z102" s="78"/>
      <c r="AA102" s="78"/>
      <c r="AB102" s="78"/>
      <c r="AC102" s="78"/>
      <c r="AD102" s="78"/>
    </row>
    <row r="103" spans="1:30" s="81" customFormat="1" x14ac:dyDescent="0.2">
      <c r="A103" s="68">
        <v>4</v>
      </c>
      <c r="B103" s="69">
        <v>0</v>
      </c>
      <c r="C103" s="70">
        <v>0</v>
      </c>
      <c r="D103" s="71">
        <v>0</v>
      </c>
      <c r="E103" s="71">
        <v>0</v>
      </c>
      <c r="F103" s="71">
        <v>0</v>
      </c>
      <c r="G103" s="71">
        <v>0</v>
      </c>
      <c r="H103" s="71">
        <v>0</v>
      </c>
      <c r="I103" s="71">
        <v>0</v>
      </c>
      <c r="J103" s="71">
        <v>0</v>
      </c>
      <c r="K103" s="71">
        <v>0</v>
      </c>
      <c r="L103" s="70">
        <v>0</v>
      </c>
      <c r="M103" s="72">
        <v>0</v>
      </c>
      <c r="N103" s="73">
        <v>0</v>
      </c>
      <c r="O103" s="74">
        <v>0</v>
      </c>
      <c r="P103" s="74"/>
      <c r="Q103" s="80"/>
      <c r="R103" s="80"/>
      <c r="S103" s="80"/>
      <c r="T103" s="80"/>
      <c r="U103" s="80"/>
      <c r="V103" s="80"/>
      <c r="W103" s="80"/>
      <c r="X103" s="80"/>
      <c r="Y103" s="80"/>
      <c r="Z103" s="80"/>
      <c r="AA103" s="80"/>
      <c r="AB103" s="80"/>
      <c r="AC103" s="80"/>
      <c r="AD103" s="80"/>
    </row>
    <row r="104" spans="1:30" s="79" customFormat="1" x14ac:dyDescent="0.2">
      <c r="A104" s="68" t="s">
        <v>289</v>
      </c>
      <c r="B104" s="69" t="s">
        <v>300</v>
      </c>
      <c r="C104" s="70" t="s">
        <v>291</v>
      </c>
      <c r="D104" s="71">
        <v>0</v>
      </c>
      <c r="E104" s="71">
        <v>0</v>
      </c>
      <c r="F104" s="71">
        <v>0</v>
      </c>
      <c r="G104" s="71">
        <v>0</v>
      </c>
      <c r="H104" s="71">
        <v>0</v>
      </c>
      <c r="I104" s="71">
        <v>0</v>
      </c>
      <c r="J104" s="71">
        <v>0</v>
      </c>
      <c r="K104" s="71">
        <v>0</v>
      </c>
      <c r="L104" s="70">
        <v>0</v>
      </c>
      <c r="M104" s="72">
        <v>0</v>
      </c>
      <c r="N104" s="73">
        <v>0</v>
      </c>
      <c r="O104" s="74">
        <v>0</v>
      </c>
      <c r="P104" s="74"/>
      <c r="Q104" s="78"/>
      <c r="R104" s="78"/>
      <c r="S104" s="78"/>
      <c r="T104" s="78"/>
      <c r="U104" s="78"/>
      <c r="V104" s="78"/>
      <c r="W104" s="78"/>
      <c r="X104" s="78"/>
      <c r="Y104" s="78"/>
      <c r="Z104" s="78"/>
      <c r="AA104" s="78"/>
      <c r="AB104" s="78"/>
      <c r="AC104" s="78"/>
      <c r="AD104" s="78"/>
    </row>
    <row r="105" spans="1:30" s="79" customFormat="1" ht="22.5" x14ac:dyDescent="0.2">
      <c r="A105" s="75">
        <v>1</v>
      </c>
      <c r="B105" s="76" t="s">
        <v>353</v>
      </c>
      <c r="C105" s="72" t="s">
        <v>293</v>
      </c>
      <c r="D105" s="77">
        <v>0.12</v>
      </c>
      <c r="E105" s="77">
        <v>0</v>
      </c>
      <c r="F105" s="77">
        <v>0.12</v>
      </c>
      <c r="G105" s="77">
        <v>0</v>
      </c>
      <c r="H105" s="77">
        <v>0</v>
      </c>
      <c r="I105" s="77">
        <v>0</v>
      </c>
      <c r="J105" s="77">
        <v>0</v>
      </c>
      <c r="K105" s="77">
        <v>0.12</v>
      </c>
      <c r="L105" s="70">
        <v>0</v>
      </c>
      <c r="M105" s="72" t="s">
        <v>354</v>
      </c>
      <c r="N105" s="73" t="s">
        <v>702</v>
      </c>
      <c r="O105" s="74" t="s">
        <v>689</v>
      </c>
      <c r="P105" s="74"/>
      <c r="Q105" s="78"/>
      <c r="R105" s="78"/>
      <c r="S105" s="78"/>
      <c r="T105" s="78"/>
      <c r="U105" s="78"/>
      <c r="V105" s="78"/>
      <c r="W105" s="78"/>
      <c r="X105" s="78"/>
      <c r="Y105" s="78"/>
      <c r="Z105" s="78"/>
      <c r="AA105" s="78"/>
      <c r="AB105" s="78"/>
      <c r="AC105" s="78"/>
      <c r="AD105" s="78"/>
    </row>
    <row r="106" spans="1:30" s="79" customFormat="1" x14ac:dyDescent="0.2">
      <c r="A106" s="68">
        <v>2</v>
      </c>
      <c r="B106" s="69">
        <v>0</v>
      </c>
      <c r="C106" s="70">
        <v>0</v>
      </c>
      <c r="D106" s="71">
        <v>0</v>
      </c>
      <c r="E106" s="71">
        <v>0</v>
      </c>
      <c r="F106" s="71">
        <v>0</v>
      </c>
      <c r="G106" s="71">
        <v>0</v>
      </c>
      <c r="H106" s="71">
        <v>0</v>
      </c>
      <c r="I106" s="71">
        <v>0</v>
      </c>
      <c r="J106" s="71">
        <v>0</v>
      </c>
      <c r="K106" s="71">
        <v>0</v>
      </c>
      <c r="L106" s="70">
        <v>0</v>
      </c>
      <c r="M106" s="72">
        <v>0</v>
      </c>
      <c r="N106" s="73">
        <v>0</v>
      </c>
      <c r="O106" s="74">
        <v>0</v>
      </c>
      <c r="P106" s="74"/>
      <c r="Q106" s="78"/>
      <c r="R106" s="78"/>
      <c r="S106" s="78"/>
      <c r="T106" s="78"/>
      <c r="U106" s="78"/>
      <c r="V106" s="78"/>
      <c r="W106" s="78"/>
      <c r="X106" s="78"/>
      <c r="Y106" s="78"/>
      <c r="Z106" s="78"/>
      <c r="AA106" s="78"/>
      <c r="AB106" s="78"/>
      <c r="AC106" s="78"/>
      <c r="AD106" s="78"/>
    </row>
    <row r="107" spans="1:30" s="79" customFormat="1" x14ac:dyDescent="0.2">
      <c r="A107" s="68" t="s">
        <v>355</v>
      </c>
      <c r="B107" s="69" t="s">
        <v>356</v>
      </c>
      <c r="C107" s="70" t="s">
        <v>291</v>
      </c>
      <c r="D107" s="71">
        <v>0</v>
      </c>
      <c r="E107" s="71">
        <v>0</v>
      </c>
      <c r="F107" s="71">
        <v>0</v>
      </c>
      <c r="G107" s="71">
        <v>0</v>
      </c>
      <c r="H107" s="71">
        <v>0</v>
      </c>
      <c r="I107" s="71">
        <v>0</v>
      </c>
      <c r="J107" s="71">
        <v>0</v>
      </c>
      <c r="K107" s="71">
        <v>0</v>
      </c>
      <c r="L107" s="70">
        <v>0</v>
      </c>
      <c r="M107" s="72">
        <v>0</v>
      </c>
      <c r="N107" s="73">
        <v>0</v>
      </c>
      <c r="O107" s="74">
        <v>0</v>
      </c>
      <c r="P107" s="74"/>
      <c r="Q107" s="78"/>
      <c r="R107" s="78"/>
      <c r="S107" s="78"/>
      <c r="T107" s="78"/>
      <c r="U107" s="78"/>
      <c r="V107" s="78"/>
      <c r="W107" s="78"/>
      <c r="X107" s="78"/>
      <c r="Y107" s="78"/>
      <c r="Z107" s="78"/>
      <c r="AA107" s="78"/>
      <c r="AB107" s="78"/>
      <c r="AC107" s="78"/>
      <c r="AD107" s="78"/>
    </row>
    <row r="108" spans="1:30" s="79" customFormat="1" x14ac:dyDescent="0.2">
      <c r="A108" s="68" t="s">
        <v>289</v>
      </c>
      <c r="B108" s="69" t="s">
        <v>290</v>
      </c>
      <c r="C108" s="70" t="s">
        <v>291</v>
      </c>
      <c r="D108" s="71">
        <v>0</v>
      </c>
      <c r="E108" s="71">
        <v>0</v>
      </c>
      <c r="F108" s="71">
        <v>0</v>
      </c>
      <c r="G108" s="71">
        <v>0</v>
      </c>
      <c r="H108" s="71">
        <v>0</v>
      </c>
      <c r="I108" s="71">
        <v>0</v>
      </c>
      <c r="J108" s="71">
        <v>0</v>
      </c>
      <c r="K108" s="71">
        <v>0</v>
      </c>
      <c r="L108" s="70">
        <v>0</v>
      </c>
      <c r="M108" s="72">
        <v>0</v>
      </c>
      <c r="N108" s="73">
        <v>0</v>
      </c>
      <c r="O108" s="74">
        <v>0</v>
      </c>
      <c r="P108" s="74"/>
      <c r="Q108" s="78"/>
      <c r="R108" s="78"/>
      <c r="S108" s="78"/>
      <c r="T108" s="78"/>
      <c r="U108" s="78"/>
      <c r="V108" s="78"/>
      <c r="W108" s="78"/>
      <c r="X108" s="78"/>
      <c r="Y108" s="78"/>
      <c r="Z108" s="78"/>
      <c r="AA108" s="78"/>
      <c r="AB108" s="78"/>
      <c r="AC108" s="78"/>
      <c r="AD108" s="78"/>
    </row>
    <row r="109" spans="1:30" s="79" customFormat="1" ht="22.5" x14ac:dyDescent="0.2">
      <c r="A109" s="75">
        <v>1</v>
      </c>
      <c r="B109" s="76" t="s">
        <v>357</v>
      </c>
      <c r="C109" s="72" t="s">
        <v>329</v>
      </c>
      <c r="D109" s="77">
        <v>0.84</v>
      </c>
      <c r="E109" s="77">
        <v>0.34</v>
      </c>
      <c r="F109" s="77">
        <v>0.49999999999999994</v>
      </c>
      <c r="G109" s="77">
        <v>0</v>
      </c>
      <c r="H109" s="77">
        <v>0</v>
      </c>
      <c r="I109" s="77">
        <v>0</v>
      </c>
      <c r="J109" s="77">
        <v>0</v>
      </c>
      <c r="K109" s="77">
        <v>0.49999999999999994</v>
      </c>
      <c r="L109" s="70">
        <v>0</v>
      </c>
      <c r="M109" s="72" t="s">
        <v>703</v>
      </c>
      <c r="N109" s="73">
        <v>0</v>
      </c>
      <c r="O109" s="74" t="s">
        <v>689</v>
      </c>
      <c r="P109" s="74"/>
      <c r="Q109" s="78"/>
      <c r="R109" s="78"/>
      <c r="S109" s="78"/>
      <c r="T109" s="78"/>
      <c r="U109" s="78"/>
      <c r="V109" s="78"/>
      <c r="W109" s="78"/>
      <c r="X109" s="78"/>
      <c r="Y109" s="78"/>
      <c r="Z109" s="78"/>
      <c r="AA109" s="78"/>
      <c r="AB109" s="78"/>
      <c r="AC109" s="78"/>
      <c r="AD109" s="78"/>
    </row>
    <row r="110" spans="1:30" s="83" customFormat="1" x14ac:dyDescent="0.2">
      <c r="A110" s="68" t="s">
        <v>289</v>
      </c>
      <c r="B110" s="69" t="s">
        <v>300</v>
      </c>
      <c r="C110" s="70" t="s">
        <v>291</v>
      </c>
      <c r="D110" s="71">
        <v>0</v>
      </c>
      <c r="E110" s="71">
        <v>0</v>
      </c>
      <c r="F110" s="71">
        <v>0</v>
      </c>
      <c r="G110" s="71">
        <v>0</v>
      </c>
      <c r="H110" s="71">
        <v>0</v>
      </c>
      <c r="I110" s="71">
        <v>0</v>
      </c>
      <c r="J110" s="71">
        <v>0</v>
      </c>
      <c r="K110" s="71">
        <v>0</v>
      </c>
      <c r="L110" s="70">
        <v>0</v>
      </c>
      <c r="M110" s="72">
        <v>0</v>
      </c>
      <c r="N110" s="73">
        <v>0</v>
      </c>
      <c r="O110" s="74">
        <v>0</v>
      </c>
      <c r="P110" s="74"/>
      <c r="Q110" s="82"/>
      <c r="R110" s="82"/>
      <c r="S110" s="82"/>
      <c r="T110" s="82"/>
      <c r="U110" s="82"/>
      <c r="V110" s="82"/>
      <c r="W110" s="82"/>
      <c r="X110" s="82"/>
      <c r="Y110" s="82"/>
      <c r="Z110" s="82"/>
      <c r="AA110" s="82"/>
      <c r="AB110" s="82"/>
      <c r="AC110" s="82"/>
      <c r="AD110" s="82"/>
    </row>
    <row r="111" spans="1:30" s="79" customFormat="1" x14ac:dyDescent="0.2">
      <c r="A111" s="68" t="s">
        <v>358</v>
      </c>
      <c r="B111" s="69" t="s">
        <v>131</v>
      </c>
      <c r="C111" s="70" t="s">
        <v>291</v>
      </c>
      <c r="D111" s="71">
        <v>0</v>
      </c>
      <c r="E111" s="71">
        <v>0</v>
      </c>
      <c r="F111" s="71">
        <v>0</v>
      </c>
      <c r="G111" s="71">
        <v>0</v>
      </c>
      <c r="H111" s="71">
        <v>0</v>
      </c>
      <c r="I111" s="71">
        <v>0</v>
      </c>
      <c r="J111" s="71">
        <v>0</v>
      </c>
      <c r="K111" s="71">
        <v>0</v>
      </c>
      <c r="L111" s="70">
        <v>0</v>
      </c>
      <c r="M111" s="72">
        <v>0</v>
      </c>
      <c r="N111" s="73">
        <v>0</v>
      </c>
      <c r="O111" s="74">
        <v>0</v>
      </c>
      <c r="P111" s="74"/>
      <c r="Q111" s="78"/>
      <c r="R111" s="78"/>
      <c r="S111" s="78"/>
      <c r="T111" s="78"/>
      <c r="U111" s="78"/>
      <c r="V111" s="78"/>
      <c r="W111" s="78"/>
      <c r="X111" s="78"/>
      <c r="Y111" s="78"/>
      <c r="Z111" s="78"/>
      <c r="AA111" s="78"/>
      <c r="AB111" s="78"/>
      <c r="AC111" s="78"/>
      <c r="AD111" s="78"/>
    </row>
    <row r="112" spans="1:30" s="79" customFormat="1" x14ac:dyDescent="0.2">
      <c r="A112" s="68" t="s">
        <v>359</v>
      </c>
      <c r="B112" s="69" t="s">
        <v>132</v>
      </c>
      <c r="C112" s="70" t="s">
        <v>291</v>
      </c>
      <c r="D112" s="71">
        <v>0</v>
      </c>
      <c r="E112" s="71">
        <v>0</v>
      </c>
      <c r="F112" s="71">
        <v>0</v>
      </c>
      <c r="G112" s="71">
        <v>0</v>
      </c>
      <c r="H112" s="71">
        <v>0</v>
      </c>
      <c r="I112" s="71">
        <v>0</v>
      </c>
      <c r="J112" s="71">
        <v>0</v>
      </c>
      <c r="K112" s="71">
        <v>0</v>
      </c>
      <c r="L112" s="70">
        <v>0</v>
      </c>
      <c r="M112" s="72">
        <v>0</v>
      </c>
      <c r="N112" s="73">
        <v>0</v>
      </c>
      <c r="O112" s="74">
        <v>0</v>
      </c>
      <c r="P112" s="74"/>
      <c r="Q112" s="78"/>
      <c r="R112" s="78"/>
      <c r="S112" s="78"/>
      <c r="T112" s="78"/>
      <c r="U112" s="78"/>
      <c r="V112" s="78"/>
      <c r="W112" s="78"/>
      <c r="X112" s="78"/>
      <c r="Y112" s="78"/>
      <c r="Z112" s="78"/>
      <c r="AA112" s="78"/>
      <c r="AB112" s="78"/>
      <c r="AC112" s="78"/>
      <c r="AD112" s="78"/>
    </row>
    <row r="113" spans="1:16" s="78" customFormat="1" x14ac:dyDescent="0.2">
      <c r="A113" s="68" t="s">
        <v>360</v>
      </c>
      <c r="B113" s="69" t="s">
        <v>361</v>
      </c>
      <c r="C113" s="70" t="s">
        <v>291</v>
      </c>
      <c r="D113" s="71">
        <v>0</v>
      </c>
      <c r="E113" s="71">
        <v>0</v>
      </c>
      <c r="F113" s="71">
        <v>0</v>
      </c>
      <c r="G113" s="71">
        <v>0</v>
      </c>
      <c r="H113" s="71">
        <v>0</v>
      </c>
      <c r="I113" s="71">
        <v>0</v>
      </c>
      <c r="J113" s="71">
        <v>0</v>
      </c>
      <c r="K113" s="71">
        <v>0</v>
      </c>
      <c r="L113" s="70">
        <v>0</v>
      </c>
      <c r="M113" s="72">
        <v>0</v>
      </c>
      <c r="N113" s="73">
        <v>0</v>
      </c>
      <c r="O113" s="74">
        <v>0</v>
      </c>
      <c r="P113" s="74"/>
    </row>
    <row r="114" spans="1:16" s="78" customFormat="1" x14ac:dyDescent="0.2">
      <c r="A114" s="68" t="s">
        <v>362</v>
      </c>
      <c r="B114" s="69" t="s">
        <v>363</v>
      </c>
      <c r="C114" s="70" t="s">
        <v>291</v>
      </c>
      <c r="D114" s="71">
        <v>0</v>
      </c>
      <c r="E114" s="71">
        <v>0</v>
      </c>
      <c r="F114" s="71">
        <v>0</v>
      </c>
      <c r="G114" s="71">
        <v>0</v>
      </c>
      <c r="H114" s="71">
        <v>0</v>
      </c>
      <c r="I114" s="71">
        <v>0</v>
      </c>
      <c r="J114" s="71">
        <v>0</v>
      </c>
      <c r="K114" s="71">
        <v>0</v>
      </c>
      <c r="L114" s="70">
        <v>0</v>
      </c>
      <c r="M114" s="72">
        <v>0</v>
      </c>
      <c r="N114" s="73">
        <v>0</v>
      </c>
      <c r="O114" s="74">
        <v>0</v>
      </c>
      <c r="P114" s="74"/>
    </row>
    <row r="115" spans="1:16" s="78" customFormat="1" x14ac:dyDescent="0.2">
      <c r="A115" s="68" t="s">
        <v>364</v>
      </c>
      <c r="B115" s="69" t="s">
        <v>365</v>
      </c>
      <c r="C115" s="70" t="s">
        <v>291</v>
      </c>
      <c r="D115" s="71">
        <v>0</v>
      </c>
      <c r="E115" s="71">
        <v>0</v>
      </c>
      <c r="F115" s="71">
        <v>0</v>
      </c>
      <c r="G115" s="71">
        <v>0</v>
      </c>
      <c r="H115" s="71">
        <v>0</v>
      </c>
      <c r="I115" s="71">
        <v>0</v>
      </c>
      <c r="J115" s="71">
        <v>0</v>
      </c>
      <c r="K115" s="71">
        <v>0</v>
      </c>
      <c r="L115" s="70">
        <v>0</v>
      </c>
      <c r="M115" s="72">
        <v>0</v>
      </c>
      <c r="N115" s="73">
        <v>0</v>
      </c>
      <c r="O115" s="74">
        <v>0</v>
      </c>
      <c r="P115" s="74"/>
    </row>
    <row r="116" spans="1:16" s="78" customFormat="1" x14ac:dyDescent="0.2">
      <c r="A116" s="68" t="s">
        <v>289</v>
      </c>
      <c r="B116" s="69" t="s">
        <v>290</v>
      </c>
      <c r="C116" s="70" t="s">
        <v>291</v>
      </c>
      <c r="D116" s="71">
        <v>0</v>
      </c>
      <c r="E116" s="71">
        <v>0</v>
      </c>
      <c r="F116" s="71">
        <v>0</v>
      </c>
      <c r="G116" s="71">
        <v>0</v>
      </c>
      <c r="H116" s="71">
        <v>0</v>
      </c>
      <c r="I116" s="71">
        <v>0</v>
      </c>
      <c r="J116" s="71">
        <v>0</v>
      </c>
      <c r="K116" s="71">
        <v>0</v>
      </c>
      <c r="L116" s="70">
        <v>0</v>
      </c>
      <c r="M116" s="72">
        <v>0</v>
      </c>
      <c r="N116" s="73">
        <v>0</v>
      </c>
      <c r="O116" s="74">
        <v>0</v>
      </c>
      <c r="P116" s="74"/>
    </row>
    <row r="117" spans="1:16" s="78" customFormat="1" ht="56.25" x14ac:dyDescent="0.2">
      <c r="A117" s="75">
        <v>1</v>
      </c>
      <c r="B117" s="76" t="s">
        <v>366</v>
      </c>
      <c r="C117" s="72" t="s">
        <v>328</v>
      </c>
      <c r="D117" s="77">
        <v>3</v>
      </c>
      <c r="E117" s="77">
        <v>0</v>
      </c>
      <c r="F117" s="77">
        <v>3</v>
      </c>
      <c r="G117" s="77">
        <v>0</v>
      </c>
      <c r="H117" s="77">
        <v>0</v>
      </c>
      <c r="I117" s="77">
        <v>0</v>
      </c>
      <c r="J117" s="77">
        <v>0</v>
      </c>
      <c r="K117" s="77">
        <v>3</v>
      </c>
      <c r="L117" s="70">
        <v>0</v>
      </c>
      <c r="M117" s="72" t="s">
        <v>9</v>
      </c>
      <c r="N117" s="73">
        <v>0</v>
      </c>
      <c r="O117" s="74" t="s">
        <v>689</v>
      </c>
      <c r="P117" s="74"/>
    </row>
    <row r="118" spans="1:16" s="78" customFormat="1" x14ac:dyDescent="0.2">
      <c r="A118" s="68" t="s">
        <v>289</v>
      </c>
      <c r="B118" s="69" t="s">
        <v>300</v>
      </c>
      <c r="C118" s="70" t="s">
        <v>291</v>
      </c>
      <c r="D118" s="71">
        <v>0</v>
      </c>
      <c r="E118" s="71">
        <v>0</v>
      </c>
      <c r="F118" s="71">
        <v>0</v>
      </c>
      <c r="G118" s="71">
        <v>0</v>
      </c>
      <c r="H118" s="71">
        <v>0</v>
      </c>
      <c r="I118" s="71">
        <v>0</v>
      </c>
      <c r="J118" s="71">
        <v>0</v>
      </c>
      <c r="K118" s="71">
        <v>0</v>
      </c>
      <c r="L118" s="70">
        <v>0</v>
      </c>
      <c r="M118" s="72">
        <v>0</v>
      </c>
      <c r="N118" s="73">
        <v>0</v>
      </c>
      <c r="O118" s="74">
        <v>0</v>
      </c>
      <c r="P118" s="74"/>
    </row>
    <row r="119" spans="1:16" s="80" customFormat="1" x14ac:dyDescent="0.2">
      <c r="A119" s="68" t="s">
        <v>367</v>
      </c>
      <c r="B119" s="69" t="s">
        <v>368</v>
      </c>
      <c r="C119" s="70" t="s">
        <v>291</v>
      </c>
      <c r="D119" s="71">
        <v>0</v>
      </c>
      <c r="E119" s="71">
        <v>0</v>
      </c>
      <c r="F119" s="71">
        <v>0</v>
      </c>
      <c r="G119" s="71">
        <v>0</v>
      </c>
      <c r="H119" s="71">
        <v>0</v>
      </c>
      <c r="I119" s="71">
        <v>0</v>
      </c>
      <c r="J119" s="71">
        <v>0</v>
      </c>
      <c r="K119" s="71">
        <v>0</v>
      </c>
      <c r="L119" s="70">
        <v>0</v>
      </c>
      <c r="M119" s="72">
        <v>0</v>
      </c>
      <c r="N119" s="73">
        <v>0</v>
      </c>
      <c r="O119" s="74">
        <v>0</v>
      </c>
      <c r="P119" s="74"/>
    </row>
    <row r="120" spans="1:16" s="78" customFormat="1" x14ac:dyDescent="0.2">
      <c r="A120" s="68" t="s">
        <v>289</v>
      </c>
      <c r="B120" s="69" t="s">
        <v>290</v>
      </c>
      <c r="C120" s="70" t="s">
        <v>291</v>
      </c>
      <c r="D120" s="71">
        <v>0</v>
      </c>
      <c r="E120" s="71">
        <v>0</v>
      </c>
      <c r="F120" s="71">
        <v>0</v>
      </c>
      <c r="G120" s="71">
        <v>0</v>
      </c>
      <c r="H120" s="71">
        <v>0</v>
      </c>
      <c r="I120" s="71">
        <v>0</v>
      </c>
      <c r="J120" s="71">
        <v>0</v>
      </c>
      <c r="K120" s="71">
        <v>0</v>
      </c>
      <c r="L120" s="70">
        <v>0</v>
      </c>
      <c r="M120" s="72">
        <v>0</v>
      </c>
      <c r="N120" s="73">
        <v>0</v>
      </c>
      <c r="O120" s="74">
        <v>0</v>
      </c>
      <c r="P120" s="74"/>
    </row>
    <row r="121" spans="1:16" s="78" customFormat="1" ht="22.5" customHeight="1" x14ac:dyDescent="0.2">
      <c r="A121" s="211">
        <v>1</v>
      </c>
      <c r="B121" s="203" t="s">
        <v>27</v>
      </c>
      <c r="C121" s="72" t="s">
        <v>331</v>
      </c>
      <c r="D121" s="77">
        <v>0.6</v>
      </c>
      <c r="E121" s="77">
        <v>0</v>
      </c>
      <c r="F121" s="77">
        <v>0.6</v>
      </c>
      <c r="G121" s="77">
        <v>0</v>
      </c>
      <c r="H121" s="77">
        <v>0</v>
      </c>
      <c r="I121" s="77">
        <v>0</v>
      </c>
      <c r="J121" s="77">
        <v>0</v>
      </c>
      <c r="K121" s="77">
        <v>0.6</v>
      </c>
      <c r="L121" s="70">
        <v>0</v>
      </c>
      <c r="M121" s="206" t="s">
        <v>341</v>
      </c>
      <c r="N121" s="73">
        <v>0</v>
      </c>
      <c r="O121" s="74" t="s">
        <v>689</v>
      </c>
      <c r="P121" s="74"/>
    </row>
    <row r="122" spans="1:16" s="78" customFormat="1" ht="12.75" customHeight="1" x14ac:dyDescent="0.2">
      <c r="A122" s="212"/>
      <c r="B122" s="205"/>
      <c r="C122" s="72" t="s">
        <v>330</v>
      </c>
      <c r="D122" s="77">
        <v>0.35</v>
      </c>
      <c r="E122" s="77">
        <v>0</v>
      </c>
      <c r="F122" s="77">
        <v>0.35</v>
      </c>
      <c r="G122" s="77">
        <v>0</v>
      </c>
      <c r="H122" s="77">
        <v>0</v>
      </c>
      <c r="I122" s="77">
        <v>0</v>
      </c>
      <c r="J122" s="77">
        <v>0</v>
      </c>
      <c r="K122" s="77">
        <v>0.35</v>
      </c>
      <c r="L122" s="70">
        <v>0</v>
      </c>
      <c r="M122" s="208"/>
      <c r="N122" s="73">
        <v>0</v>
      </c>
      <c r="O122" s="74" t="s">
        <v>689</v>
      </c>
      <c r="P122" s="74"/>
    </row>
    <row r="123" spans="1:16" s="78" customFormat="1" ht="33.75" x14ac:dyDescent="0.2">
      <c r="A123" s="75">
        <v>2</v>
      </c>
      <c r="B123" s="76" t="s">
        <v>369</v>
      </c>
      <c r="C123" s="72" t="s">
        <v>330</v>
      </c>
      <c r="D123" s="77">
        <v>4.62</v>
      </c>
      <c r="E123" s="77">
        <v>0</v>
      </c>
      <c r="F123" s="77">
        <v>4.62</v>
      </c>
      <c r="G123" s="77">
        <v>0</v>
      </c>
      <c r="H123" s="77">
        <v>0</v>
      </c>
      <c r="I123" s="77">
        <v>0</v>
      </c>
      <c r="J123" s="77">
        <v>0</v>
      </c>
      <c r="K123" s="77">
        <v>4.62</v>
      </c>
      <c r="L123" s="70">
        <v>0</v>
      </c>
      <c r="M123" s="72" t="s">
        <v>370</v>
      </c>
      <c r="N123" s="73">
        <v>0</v>
      </c>
      <c r="O123" s="74" t="s">
        <v>689</v>
      </c>
      <c r="P123" s="74"/>
    </row>
    <row r="124" spans="1:16" s="78" customFormat="1" ht="22.5" customHeight="1" x14ac:dyDescent="0.2">
      <c r="A124" s="211">
        <v>3</v>
      </c>
      <c r="B124" s="203" t="s">
        <v>746</v>
      </c>
      <c r="C124" s="72" t="s">
        <v>331</v>
      </c>
      <c r="D124" s="77">
        <v>0.57999999999999996</v>
      </c>
      <c r="E124" s="77">
        <v>0</v>
      </c>
      <c r="F124" s="77">
        <v>0.57999999999999996</v>
      </c>
      <c r="G124" s="77">
        <v>0</v>
      </c>
      <c r="H124" s="77">
        <v>0</v>
      </c>
      <c r="I124" s="77">
        <v>0</v>
      </c>
      <c r="J124" s="77">
        <v>0</v>
      </c>
      <c r="K124" s="77">
        <v>0.57999999999999996</v>
      </c>
      <c r="L124" s="70">
        <v>0</v>
      </c>
      <c r="M124" s="206" t="s">
        <v>341</v>
      </c>
      <c r="N124" s="73">
        <v>0</v>
      </c>
      <c r="O124" s="74" t="s">
        <v>689</v>
      </c>
      <c r="P124" s="74"/>
    </row>
    <row r="125" spans="1:16" s="78" customFormat="1" ht="12.75" customHeight="1" x14ac:dyDescent="0.2">
      <c r="A125" s="213"/>
      <c r="B125" s="204"/>
      <c r="C125" s="72" t="s">
        <v>302</v>
      </c>
      <c r="D125" s="77">
        <v>0.35</v>
      </c>
      <c r="E125" s="77">
        <v>0</v>
      </c>
      <c r="F125" s="77">
        <v>0.35</v>
      </c>
      <c r="G125" s="77">
        <v>0</v>
      </c>
      <c r="H125" s="77">
        <v>0</v>
      </c>
      <c r="I125" s="77">
        <v>0</v>
      </c>
      <c r="J125" s="77">
        <v>0</v>
      </c>
      <c r="K125" s="77">
        <v>0.35</v>
      </c>
      <c r="L125" s="70">
        <v>0</v>
      </c>
      <c r="M125" s="207"/>
      <c r="N125" s="73">
        <v>0</v>
      </c>
      <c r="O125" s="74" t="s">
        <v>689</v>
      </c>
      <c r="P125" s="74"/>
    </row>
    <row r="126" spans="1:16" s="78" customFormat="1" ht="12.75" customHeight="1" x14ac:dyDescent="0.2">
      <c r="A126" s="212"/>
      <c r="B126" s="205"/>
      <c r="C126" s="72" t="s">
        <v>293</v>
      </c>
      <c r="D126" s="77">
        <v>0.67</v>
      </c>
      <c r="E126" s="77">
        <v>0</v>
      </c>
      <c r="F126" s="77">
        <v>0.67</v>
      </c>
      <c r="G126" s="77">
        <v>0</v>
      </c>
      <c r="H126" s="77">
        <v>0</v>
      </c>
      <c r="I126" s="77">
        <v>0</v>
      </c>
      <c r="J126" s="77">
        <v>0</v>
      </c>
      <c r="K126" s="77">
        <v>0.67</v>
      </c>
      <c r="L126" s="70">
        <v>0</v>
      </c>
      <c r="M126" s="208"/>
      <c r="N126" s="73">
        <v>0</v>
      </c>
      <c r="O126" s="74" t="s">
        <v>689</v>
      </c>
      <c r="P126" s="74"/>
    </row>
    <row r="127" spans="1:16" s="78" customFormat="1" ht="22.5" x14ac:dyDescent="0.2">
      <c r="A127" s="75">
        <v>4</v>
      </c>
      <c r="B127" s="76" t="s">
        <v>371</v>
      </c>
      <c r="C127" s="72" t="s">
        <v>331</v>
      </c>
      <c r="D127" s="77">
        <v>0.2</v>
      </c>
      <c r="E127" s="77">
        <v>0</v>
      </c>
      <c r="F127" s="77">
        <v>0.2</v>
      </c>
      <c r="G127" s="77">
        <v>0</v>
      </c>
      <c r="H127" s="77">
        <v>0</v>
      </c>
      <c r="I127" s="77">
        <v>0</v>
      </c>
      <c r="J127" s="77">
        <v>0</v>
      </c>
      <c r="K127" s="77">
        <v>0.2</v>
      </c>
      <c r="L127" s="70">
        <v>0</v>
      </c>
      <c r="M127" s="72" t="s">
        <v>10</v>
      </c>
      <c r="N127" s="73">
        <v>0</v>
      </c>
      <c r="O127" s="74" t="s">
        <v>689</v>
      </c>
      <c r="P127" s="74"/>
    </row>
    <row r="128" spans="1:16" s="78" customFormat="1" ht="56.25" customHeight="1" x14ac:dyDescent="0.2">
      <c r="A128" s="211">
        <v>5</v>
      </c>
      <c r="B128" s="203" t="s">
        <v>747</v>
      </c>
      <c r="C128" s="72" t="s">
        <v>305</v>
      </c>
      <c r="D128" s="77">
        <v>0.05</v>
      </c>
      <c r="E128" s="77">
        <v>0</v>
      </c>
      <c r="F128" s="77">
        <v>0.05</v>
      </c>
      <c r="G128" s="77">
        <v>0</v>
      </c>
      <c r="H128" s="77">
        <v>0</v>
      </c>
      <c r="I128" s="77">
        <v>0</v>
      </c>
      <c r="J128" s="77">
        <v>0</v>
      </c>
      <c r="K128" s="77">
        <v>0.05</v>
      </c>
      <c r="L128" s="70">
        <v>0</v>
      </c>
      <c r="M128" s="206" t="s">
        <v>372</v>
      </c>
      <c r="N128" s="73">
        <v>0</v>
      </c>
      <c r="O128" s="74" t="s">
        <v>689</v>
      </c>
      <c r="P128" s="74"/>
    </row>
    <row r="129" spans="1:16" s="78" customFormat="1" ht="12.75" customHeight="1" x14ac:dyDescent="0.2">
      <c r="A129" s="212"/>
      <c r="B129" s="205"/>
      <c r="C129" s="72" t="s">
        <v>331</v>
      </c>
      <c r="D129" s="77">
        <v>0.05</v>
      </c>
      <c r="E129" s="77">
        <v>0</v>
      </c>
      <c r="F129" s="77">
        <v>0.05</v>
      </c>
      <c r="G129" s="77">
        <v>0</v>
      </c>
      <c r="H129" s="77">
        <v>0</v>
      </c>
      <c r="I129" s="77">
        <v>0</v>
      </c>
      <c r="J129" s="77">
        <v>0</v>
      </c>
      <c r="K129" s="77">
        <v>0.05</v>
      </c>
      <c r="L129" s="70">
        <v>0</v>
      </c>
      <c r="M129" s="208"/>
      <c r="N129" s="73">
        <v>0</v>
      </c>
      <c r="O129" s="74" t="s">
        <v>689</v>
      </c>
      <c r="P129" s="74"/>
    </row>
    <row r="130" spans="1:16" s="78" customFormat="1" ht="22.5" x14ac:dyDescent="0.2">
      <c r="A130" s="75">
        <v>6</v>
      </c>
      <c r="B130" s="76" t="s">
        <v>373</v>
      </c>
      <c r="C130" s="72" t="s">
        <v>330</v>
      </c>
      <c r="D130" s="77">
        <v>0.95</v>
      </c>
      <c r="E130" s="77">
        <v>0</v>
      </c>
      <c r="F130" s="77">
        <v>0.95</v>
      </c>
      <c r="G130" s="77">
        <v>0</v>
      </c>
      <c r="H130" s="77">
        <v>0</v>
      </c>
      <c r="I130" s="77">
        <v>0</v>
      </c>
      <c r="J130" s="77">
        <v>0</v>
      </c>
      <c r="K130" s="77">
        <v>0.95</v>
      </c>
      <c r="L130" s="70">
        <v>0</v>
      </c>
      <c r="M130" s="72" t="s">
        <v>374</v>
      </c>
      <c r="N130" s="73">
        <v>0</v>
      </c>
      <c r="O130" s="74" t="s">
        <v>689</v>
      </c>
      <c r="P130" s="74"/>
    </row>
    <row r="131" spans="1:16" s="78" customFormat="1" x14ac:dyDescent="0.2">
      <c r="A131" s="68" t="s">
        <v>289</v>
      </c>
      <c r="B131" s="69" t="s">
        <v>300</v>
      </c>
      <c r="C131" s="70" t="s">
        <v>291</v>
      </c>
      <c r="D131" s="71">
        <v>0</v>
      </c>
      <c r="E131" s="71">
        <v>0</v>
      </c>
      <c r="F131" s="71">
        <v>0</v>
      </c>
      <c r="G131" s="71">
        <v>0</v>
      </c>
      <c r="H131" s="71">
        <v>0</v>
      </c>
      <c r="I131" s="71">
        <v>0</v>
      </c>
      <c r="J131" s="71">
        <v>0</v>
      </c>
      <c r="K131" s="71">
        <v>0</v>
      </c>
      <c r="L131" s="70">
        <v>0</v>
      </c>
      <c r="M131" s="72">
        <v>0</v>
      </c>
      <c r="N131" s="73">
        <v>0</v>
      </c>
      <c r="O131" s="74">
        <v>0</v>
      </c>
      <c r="P131" s="74"/>
    </row>
    <row r="132" spans="1:16" s="78" customFormat="1" ht="101.25" x14ac:dyDescent="0.2">
      <c r="A132" s="75">
        <v>1</v>
      </c>
      <c r="B132" s="76" t="s">
        <v>375</v>
      </c>
      <c r="C132" s="72" t="s">
        <v>324</v>
      </c>
      <c r="D132" s="77">
        <v>20.079999999999998</v>
      </c>
      <c r="E132" s="77">
        <v>0</v>
      </c>
      <c r="F132" s="77">
        <v>20.079999999999998</v>
      </c>
      <c r="G132" s="77">
        <v>0</v>
      </c>
      <c r="H132" s="77">
        <v>8.98</v>
      </c>
      <c r="I132" s="77">
        <v>0</v>
      </c>
      <c r="J132" s="77">
        <v>0</v>
      </c>
      <c r="K132" s="77">
        <v>11.099999999999998</v>
      </c>
      <c r="L132" s="70">
        <v>0</v>
      </c>
      <c r="M132" s="72" t="s">
        <v>341</v>
      </c>
      <c r="N132" s="73" t="s">
        <v>704</v>
      </c>
      <c r="O132" s="74" t="s">
        <v>689</v>
      </c>
      <c r="P132" s="74"/>
    </row>
    <row r="133" spans="1:16" s="78" customFormat="1" ht="33.75" x14ac:dyDescent="0.2">
      <c r="A133" s="211">
        <v>2</v>
      </c>
      <c r="B133" s="203" t="s">
        <v>748</v>
      </c>
      <c r="C133" s="72" t="s">
        <v>298</v>
      </c>
      <c r="D133" s="77">
        <v>0.23</v>
      </c>
      <c r="E133" s="77">
        <v>0</v>
      </c>
      <c r="F133" s="77">
        <v>0.23</v>
      </c>
      <c r="G133" s="77">
        <v>0</v>
      </c>
      <c r="H133" s="77">
        <v>0</v>
      </c>
      <c r="I133" s="77">
        <v>0</v>
      </c>
      <c r="J133" s="77">
        <v>0</v>
      </c>
      <c r="K133" s="77">
        <v>0.23</v>
      </c>
      <c r="L133" s="70">
        <v>0</v>
      </c>
      <c r="M133" s="206" t="s">
        <v>341</v>
      </c>
      <c r="N133" s="73" t="s">
        <v>705</v>
      </c>
      <c r="O133" s="74" t="s">
        <v>689</v>
      </c>
      <c r="P133" s="74"/>
    </row>
    <row r="134" spans="1:16" s="78" customFormat="1" ht="33.75" x14ac:dyDescent="0.2">
      <c r="A134" s="212"/>
      <c r="B134" s="205"/>
      <c r="C134" s="72" t="s">
        <v>311</v>
      </c>
      <c r="D134" s="77">
        <v>0.2</v>
      </c>
      <c r="E134" s="77">
        <v>0</v>
      </c>
      <c r="F134" s="77">
        <v>0.2</v>
      </c>
      <c r="G134" s="77">
        <v>0</v>
      </c>
      <c r="H134" s="77">
        <v>0</v>
      </c>
      <c r="I134" s="77">
        <v>0</v>
      </c>
      <c r="J134" s="77">
        <v>0</v>
      </c>
      <c r="K134" s="77">
        <v>0.2</v>
      </c>
      <c r="L134" s="70">
        <v>0</v>
      </c>
      <c r="M134" s="208"/>
      <c r="N134" s="73" t="s">
        <v>705</v>
      </c>
      <c r="O134" s="74" t="s">
        <v>689</v>
      </c>
      <c r="P134" s="74"/>
    </row>
    <row r="135" spans="1:16" s="78" customFormat="1" ht="33.75" x14ac:dyDescent="0.2">
      <c r="A135" s="211">
        <v>3</v>
      </c>
      <c r="B135" s="203" t="s">
        <v>376</v>
      </c>
      <c r="C135" s="72" t="s">
        <v>318</v>
      </c>
      <c r="D135" s="77">
        <v>0.04</v>
      </c>
      <c r="E135" s="77">
        <v>0</v>
      </c>
      <c r="F135" s="77">
        <v>0.04</v>
      </c>
      <c r="G135" s="77">
        <v>0</v>
      </c>
      <c r="H135" s="77">
        <v>0</v>
      </c>
      <c r="I135" s="77">
        <v>0</v>
      </c>
      <c r="J135" s="77">
        <v>0</v>
      </c>
      <c r="K135" s="77">
        <v>0.04</v>
      </c>
      <c r="L135" s="70">
        <v>0</v>
      </c>
      <c r="M135" s="206" t="s">
        <v>341</v>
      </c>
      <c r="N135" s="73" t="s">
        <v>706</v>
      </c>
      <c r="O135" s="74" t="s">
        <v>689</v>
      </c>
      <c r="P135" s="74"/>
    </row>
    <row r="136" spans="1:16" s="78" customFormat="1" ht="33.75" x14ac:dyDescent="0.2">
      <c r="A136" s="212"/>
      <c r="B136" s="205"/>
      <c r="C136" s="72" t="s">
        <v>311</v>
      </c>
      <c r="D136" s="77">
        <v>0.04</v>
      </c>
      <c r="E136" s="77">
        <v>0</v>
      </c>
      <c r="F136" s="77">
        <v>0.04</v>
      </c>
      <c r="G136" s="77">
        <v>0</v>
      </c>
      <c r="H136" s="77">
        <v>0</v>
      </c>
      <c r="I136" s="77">
        <v>0</v>
      </c>
      <c r="J136" s="77">
        <v>0</v>
      </c>
      <c r="K136" s="77">
        <v>0.04</v>
      </c>
      <c r="L136" s="70">
        <v>0</v>
      </c>
      <c r="M136" s="208"/>
      <c r="N136" s="73" t="s">
        <v>706</v>
      </c>
      <c r="O136" s="74" t="s">
        <v>689</v>
      </c>
      <c r="P136" s="74"/>
    </row>
    <row r="137" spans="1:16" s="78" customFormat="1" ht="33.75" x14ac:dyDescent="0.2">
      <c r="A137" s="75">
        <v>4</v>
      </c>
      <c r="B137" s="76" t="s">
        <v>377</v>
      </c>
      <c r="C137" s="72" t="s">
        <v>305</v>
      </c>
      <c r="D137" s="77">
        <v>0.03</v>
      </c>
      <c r="E137" s="77">
        <v>0</v>
      </c>
      <c r="F137" s="77">
        <v>0.03</v>
      </c>
      <c r="G137" s="77">
        <v>0</v>
      </c>
      <c r="H137" s="77">
        <v>0</v>
      </c>
      <c r="I137" s="77">
        <v>0</v>
      </c>
      <c r="J137" s="77">
        <v>0</v>
      </c>
      <c r="K137" s="77">
        <v>0.03</v>
      </c>
      <c r="L137" s="70">
        <v>0</v>
      </c>
      <c r="M137" s="72" t="s">
        <v>341</v>
      </c>
      <c r="N137" s="73" t="s">
        <v>707</v>
      </c>
      <c r="O137" s="74" t="s">
        <v>689</v>
      </c>
      <c r="P137" s="74"/>
    </row>
    <row r="138" spans="1:16" s="78" customFormat="1" x14ac:dyDescent="0.2">
      <c r="A138" s="68" t="s">
        <v>378</v>
      </c>
      <c r="B138" s="69" t="s">
        <v>379</v>
      </c>
      <c r="C138" s="70" t="s">
        <v>291</v>
      </c>
      <c r="D138" s="71">
        <v>0</v>
      </c>
      <c r="E138" s="71">
        <v>0</v>
      </c>
      <c r="F138" s="71">
        <v>0</v>
      </c>
      <c r="G138" s="71">
        <v>0</v>
      </c>
      <c r="H138" s="71">
        <v>0</v>
      </c>
      <c r="I138" s="71">
        <v>0</v>
      </c>
      <c r="J138" s="71">
        <v>0</v>
      </c>
      <c r="K138" s="71">
        <v>0</v>
      </c>
      <c r="L138" s="70">
        <v>0</v>
      </c>
      <c r="M138" s="72">
        <v>0</v>
      </c>
      <c r="N138" s="73">
        <v>0</v>
      </c>
      <c r="O138" s="74">
        <v>0</v>
      </c>
      <c r="P138" s="74"/>
    </row>
    <row r="139" spans="1:16" s="78" customFormat="1" x14ac:dyDescent="0.2">
      <c r="A139" s="68" t="s">
        <v>380</v>
      </c>
      <c r="B139" s="69" t="s">
        <v>129</v>
      </c>
      <c r="C139" s="70" t="s">
        <v>291</v>
      </c>
      <c r="D139" s="71">
        <v>0</v>
      </c>
      <c r="E139" s="71">
        <v>0</v>
      </c>
      <c r="F139" s="71">
        <v>0</v>
      </c>
      <c r="G139" s="71">
        <v>0</v>
      </c>
      <c r="H139" s="71">
        <v>0</v>
      </c>
      <c r="I139" s="71">
        <v>0</v>
      </c>
      <c r="J139" s="71">
        <v>0</v>
      </c>
      <c r="K139" s="71">
        <v>0</v>
      </c>
      <c r="L139" s="70">
        <v>0</v>
      </c>
      <c r="M139" s="72">
        <v>0</v>
      </c>
      <c r="N139" s="73">
        <v>0</v>
      </c>
      <c r="O139" s="74">
        <v>0</v>
      </c>
      <c r="P139" s="74"/>
    </row>
    <row r="140" spans="1:16" s="78" customFormat="1" x14ac:dyDescent="0.2">
      <c r="A140" s="68" t="s">
        <v>381</v>
      </c>
      <c r="B140" s="69" t="s">
        <v>382</v>
      </c>
      <c r="C140" s="70" t="s">
        <v>291</v>
      </c>
      <c r="D140" s="71">
        <v>0</v>
      </c>
      <c r="E140" s="71">
        <v>0</v>
      </c>
      <c r="F140" s="71">
        <v>0</v>
      </c>
      <c r="G140" s="71">
        <v>0</v>
      </c>
      <c r="H140" s="71">
        <v>0</v>
      </c>
      <c r="I140" s="71">
        <v>0</v>
      </c>
      <c r="J140" s="71">
        <v>0</v>
      </c>
      <c r="K140" s="71">
        <v>0</v>
      </c>
      <c r="L140" s="70">
        <v>0</v>
      </c>
      <c r="M140" s="72">
        <v>0</v>
      </c>
      <c r="N140" s="73">
        <v>0</v>
      </c>
      <c r="O140" s="74">
        <v>0</v>
      </c>
      <c r="P140" s="74"/>
    </row>
    <row r="141" spans="1:16" s="78" customFormat="1" x14ac:dyDescent="0.2">
      <c r="A141" s="68" t="s">
        <v>289</v>
      </c>
      <c r="B141" s="69" t="s">
        <v>290</v>
      </c>
      <c r="C141" s="70" t="s">
        <v>291</v>
      </c>
      <c r="D141" s="71">
        <v>0</v>
      </c>
      <c r="E141" s="71">
        <v>0</v>
      </c>
      <c r="F141" s="71">
        <v>0</v>
      </c>
      <c r="G141" s="71">
        <v>0</v>
      </c>
      <c r="H141" s="71">
        <v>0</v>
      </c>
      <c r="I141" s="71">
        <v>0</v>
      </c>
      <c r="J141" s="71">
        <v>0</v>
      </c>
      <c r="K141" s="71">
        <v>0</v>
      </c>
      <c r="L141" s="70">
        <v>0</v>
      </c>
      <c r="M141" s="72">
        <v>0</v>
      </c>
      <c r="N141" s="73">
        <v>0</v>
      </c>
      <c r="O141" s="74">
        <v>0</v>
      </c>
      <c r="P141" s="74"/>
    </row>
    <row r="142" spans="1:16" s="78" customFormat="1" ht="22.5" customHeight="1" x14ac:dyDescent="0.2">
      <c r="A142" s="211">
        <v>1</v>
      </c>
      <c r="B142" s="203" t="s">
        <v>28</v>
      </c>
      <c r="C142" s="72" t="s">
        <v>305</v>
      </c>
      <c r="D142" s="77">
        <v>65.78</v>
      </c>
      <c r="E142" s="77">
        <v>59.21</v>
      </c>
      <c r="F142" s="77">
        <v>6.57</v>
      </c>
      <c r="G142" s="77">
        <v>0</v>
      </c>
      <c r="H142" s="77">
        <v>0</v>
      </c>
      <c r="I142" s="77">
        <v>0</v>
      </c>
      <c r="J142" s="77">
        <v>0</v>
      </c>
      <c r="K142" s="77">
        <v>6.57</v>
      </c>
      <c r="L142" s="70">
        <v>0</v>
      </c>
      <c r="M142" s="206" t="s">
        <v>341</v>
      </c>
      <c r="N142" s="73">
        <v>0</v>
      </c>
      <c r="O142" s="74" t="s">
        <v>689</v>
      </c>
      <c r="P142" s="74"/>
    </row>
    <row r="143" spans="1:16" s="78" customFormat="1" ht="12.75" customHeight="1" x14ac:dyDescent="0.2">
      <c r="A143" s="212"/>
      <c r="B143" s="205"/>
      <c r="C143" s="72" t="s">
        <v>320</v>
      </c>
      <c r="D143" s="77">
        <v>24.81</v>
      </c>
      <c r="E143" s="77">
        <v>21.81</v>
      </c>
      <c r="F143" s="77">
        <v>3</v>
      </c>
      <c r="G143" s="77">
        <v>0</v>
      </c>
      <c r="H143" s="77">
        <v>0</v>
      </c>
      <c r="I143" s="77">
        <v>0</v>
      </c>
      <c r="J143" s="77">
        <v>0</v>
      </c>
      <c r="K143" s="77">
        <v>3</v>
      </c>
      <c r="L143" s="70">
        <v>0</v>
      </c>
      <c r="M143" s="208"/>
      <c r="N143" s="73">
        <v>0</v>
      </c>
      <c r="O143" s="74" t="s">
        <v>689</v>
      </c>
      <c r="P143" s="74"/>
    </row>
    <row r="144" spans="1:16" s="78" customFormat="1" x14ac:dyDescent="0.2">
      <c r="A144" s="68" t="s">
        <v>289</v>
      </c>
      <c r="B144" s="69" t="s">
        <v>300</v>
      </c>
      <c r="C144" s="70" t="s">
        <v>291</v>
      </c>
      <c r="D144" s="71">
        <v>0</v>
      </c>
      <c r="E144" s="71">
        <v>0</v>
      </c>
      <c r="F144" s="71">
        <v>0</v>
      </c>
      <c r="G144" s="71">
        <v>0</v>
      </c>
      <c r="H144" s="71">
        <v>0</v>
      </c>
      <c r="I144" s="71">
        <v>0</v>
      </c>
      <c r="J144" s="71">
        <v>0</v>
      </c>
      <c r="K144" s="71">
        <v>0</v>
      </c>
      <c r="L144" s="70">
        <v>0</v>
      </c>
      <c r="M144" s="72">
        <v>0</v>
      </c>
      <c r="N144" s="73">
        <v>0</v>
      </c>
      <c r="O144" s="74">
        <v>0</v>
      </c>
      <c r="P144" s="74"/>
    </row>
    <row r="145" spans="1:30" s="83" customFormat="1" ht="29.25" customHeight="1" x14ac:dyDescent="0.2">
      <c r="A145" s="68" t="s">
        <v>383</v>
      </c>
      <c r="B145" s="69" t="s">
        <v>177</v>
      </c>
      <c r="C145" s="70" t="s">
        <v>291</v>
      </c>
      <c r="D145" s="71">
        <v>0</v>
      </c>
      <c r="E145" s="71">
        <v>0</v>
      </c>
      <c r="F145" s="71">
        <v>0</v>
      </c>
      <c r="G145" s="71">
        <v>0</v>
      </c>
      <c r="H145" s="71">
        <v>0</v>
      </c>
      <c r="I145" s="71">
        <v>0</v>
      </c>
      <c r="J145" s="71">
        <v>0</v>
      </c>
      <c r="K145" s="71">
        <v>0</v>
      </c>
      <c r="L145" s="70">
        <v>0</v>
      </c>
      <c r="M145" s="72">
        <v>0</v>
      </c>
      <c r="N145" s="73">
        <v>0</v>
      </c>
      <c r="O145" s="74">
        <v>0</v>
      </c>
      <c r="P145" s="74"/>
      <c r="Q145" s="82"/>
      <c r="R145" s="82"/>
      <c r="S145" s="82"/>
      <c r="T145" s="82"/>
      <c r="U145" s="82"/>
      <c r="V145" s="82"/>
      <c r="W145" s="82"/>
      <c r="X145" s="82"/>
      <c r="Y145" s="82"/>
      <c r="Z145" s="82"/>
      <c r="AA145" s="82"/>
      <c r="AB145" s="82"/>
      <c r="AC145" s="82"/>
      <c r="AD145" s="82"/>
    </row>
    <row r="146" spans="1:30" s="83" customFormat="1" ht="29.25" customHeight="1" x14ac:dyDescent="0.2">
      <c r="A146" s="68" t="s">
        <v>289</v>
      </c>
      <c r="B146" s="69" t="s">
        <v>290</v>
      </c>
      <c r="C146" s="70" t="s">
        <v>291</v>
      </c>
      <c r="D146" s="71">
        <v>0</v>
      </c>
      <c r="E146" s="71">
        <v>0</v>
      </c>
      <c r="F146" s="71">
        <v>0</v>
      </c>
      <c r="G146" s="71">
        <v>0</v>
      </c>
      <c r="H146" s="71">
        <v>0</v>
      </c>
      <c r="I146" s="71">
        <v>0</v>
      </c>
      <c r="J146" s="71">
        <v>0</v>
      </c>
      <c r="K146" s="71">
        <v>0</v>
      </c>
      <c r="L146" s="70">
        <v>0</v>
      </c>
      <c r="M146" s="72">
        <v>0</v>
      </c>
      <c r="N146" s="73">
        <v>0</v>
      </c>
      <c r="O146" s="74">
        <v>0</v>
      </c>
      <c r="P146" s="74"/>
      <c r="Q146" s="82"/>
      <c r="R146" s="82"/>
      <c r="S146" s="82"/>
      <c r="T146" s="82"/>
      <c r="U146" s="82"/>
      <c r="V146" s="82"/>
      <c r="W146" s="82"/>
      <c r="X146" s="82"/>
      <c r="Y146" s="82"/>
      <c r="Z146" s="82"/>
      <c r="AA146" s="82"/>
      <c r="AB146" s="82"/>
      <c r="AC146" s="82"/>
      <c r="AD146" s="82"/>
    </row>
    <row r="147" spans="1:30" s="83" customFormat="1" ht="29.25" customHeight="1" x14ac:dyDescent="0.2">
      <c r="A147" s="75">
        <v>1</v>
      </c>
      <c r="B147" s="76" t="s">
        <v>384</v>
      </c>
      <c r="C147" s="72" t="s">
        <v>328</v>
      </c>
      <c r="D147" s="77">
        <v>0.38</v>
      </c>
      <c r="E147" s="77">
        <v>0.18</v>
      </c>
      <c r="F147" s="77">
        <v>0.2</v>
      </c>
      <c r="G147" s="77">
        <v>0</v>
      </c>
      <c r="H147" s="77">
        <v>0</v>
      </c>
      <c r="I147" s="77">
        <v>0</v>
      </c>
      <c r="J147" s="77">
        <v>0</v>
      </c>
      <c r="K147" s="77">
        <v>0.2</v>
      </c>
      <c r="L147" s="70">
        <v>0</v>
      </c>
      <c r="M147" s="72" t="s">
        <v>11</v>
      </c>
      <c r="N147" s="73">
        <v>0</v>
      </c>
      <c r="O147" s="74" t="s">
        <v>689</v>
      </c>
      <c r="P147" s="74"/>
      <c r="Q147" s="82"/>
      <c r="R147" s="82"/>
      <c r="S147" s="82"/>
      <c r="T147" s="82"/>
      <c r="U147" s="82"/>
      <c r="V147" s="82"/>
      <c r="W147" s="82"/>
      <c r="X147" s="82"/>
      <c r="Y147" s="82"/>
      <c r="Z147" s="82"/>
      <c r="AA147" s="82"/>
      <c r="AB147" s="82"/>
      <c r="AC147" s="82"/>
      <c r="AD147" s="82"/>
    </row>
    <row r="148" spans="1:30" s="83" customFormat="1" ht="29.25" customHeight="1" x14ac:dyDescent="0.2">
      <c r="A148" s="68" t="s">
        <v>289</v>
      </c>
      <c r="B148" s="69" t="s">
        <v>300</v>
      </c>
      <c r="C148" s="70" t="s">
        <v>291</v>
      </c>
      <c r="D148" s="71">
        <v>0</v>
      </c>
      <c r="E148" s="71">
        <v>0</v>
      </c>
      <c r="F148" s="71">
        <v>0</v>
      </c>
      <c r="G148" s="71">
        <v>0</v>
      </c>
      <c r="H148" s="71">
        <v>0</v>
      </c>
      <c r="I148" s="71">
        <v>0</v>
      </c>
      <c r="J148" s="71">
        <v>0</v>
      </c>
      <c r="K148" s="71">
        <v>0</v>
      </c>
      <c r="L148" s="70">
        <v>0</v>
      </c>
      <c r="M148" s="72">
        <v>0</v>
      </c>
      <c r="N148" s="73">
        <v>0</v>
      </c>
      <c r="O148" s="74">
        <v>0</v>
      </c>
      <c r="P148" s="74"/>
      <c r="Q148" s="82"/>
      <c r="R148" s="82"/>
      <c r="S148" s="82"/>
      <c r="T148" s="82"/>
      <c r="U148" s="82"/>
      <c r="V148" s="82"/>
      <c r="W148" s="82"/>
      <c r="X148" s="82"/>
      <c r="Y148" s="82"/>
      <c r="Z148" s="82"/>
      <c r="AA148" s="82"/>
      <c r="AB148" s="82"/>
      <c r="AC148" s="82"/>
      <c r="AD148" s="82"/>
    </row>
    <row r="149" spans="1:30" s="83" customFormat="1" ht="29.25" customHeight="1" x14ac:dyDescent="0.2">
      <c r="A149" s="75">
        <v>1</v>
      </c>
      <c r="B149" s="76" t="s">
        <v>385</v>
      </c>
      <c r="C149" s="72" t="s">
        <v>293</v>
      </c>
      <c r="D149" s="77">
        <v>0.6</v>
      </c>
      <c r="E149" s="77">
        <v>0</v>
      </c>
      <c r="F149" s="77">
        <v>0.6</v>
      </c>
      <c r="G149" s="77">
        <v>0</v>
      </c>
      <c r="H149" s="77">
        <v>0</v>
      </c>
      <c r="I149" s="77">
        <v>0</v>
      </c>
      <c r="J149" s="77">
        <v>0</v>
      </c>
      <c r="K149" s="77">
        <v>0.6</v>
      </c>
      <c r="L149" s="70">
        <v>0</v>
      </c>
      <c r="M149" s="72">
        <v>0</v>
      </c>
      <c r="N149" s="73">
        <v>0</v>
      </c>
      <c r="O149" s="74" t="s">
        <v>689</v>
      </c>
      <c r="P149" s="74"/>
      <c r="Q149" s="82"/>
      <c r="R149" s="82"/>
      <c r="S149" s="82"/>
      <c r="T149" s="82"/>
      <c r="U149" s="82"/>
      <c r="V149" s="82"/>
      <c r="W149" s="82"/>
      <c r="X149" s="82"/>
      <c r="Y149" s="82"/>
      <c r="Z149" s="82"/>
      <c r="AA149" s="82"/>
      <c r="AB149" s="82"/>
      <c r="AC149" s="82"/>
      <c r="AD149" s="82"/>
    </row>
    <row r="150" spans="1:30" s="83" customFormat="1" ht="29.25" customHeight="1" x14ac:dyDescent="0.2">
      <c r="A150" s="68" t="s">
        <v>386</v>
      </c>
      <c r="B150" s="69" t="s">
        <v>387</v>
      </c>
      <c r="C150" s="70">
        <v>0</v>
      </c>
      <c r="D150" s="71">
        <v>0</v>
      </c>
      <c r="E150" s="71">
        <v>0</v>
      </c>
      <c r="F150" s="71">
        <v>0</v>
      </c>
      <c r="G150" s="71">
        <v>0</v>
      </c>
      <c r="H150" s="71">
        <v>0</v>
      </c>
      <c r="I150" s="71">
        <v>0</v>
      </c>
      <c r="J150" s="71">
        <v>0</v>
      </c>
      <c r="K150" s="71">
        <v>0</v>
      </c>
      <c r="L150" s="70">
        <v>0</v>
      </c>
      <c r="M150" s="72">
        <v>0</v>
      </c>
      <c r="N150" s="73">
        <v>0</v>
      </c>
      <c r="O150" s="74">
        <v>0</v>
      </c>
      <c r="P150" s="74"/>
      <c r="Q150" s="82"/>
      <c r="R150" s="82"/>
      <c r="S150" s="82"/>
      <c r="T150" s="82"/>
      <c r="U150" s="82"/>
      <c r="V150" s="82"/>
      <c r="W150" s="82"/>
      <c r="X150" s="82"/>
      <c r="Y150" s="82"/>
      <c r="Z150" s="82"/>
      <c r="AA150" s="82"/>
      <c r="AB150" s="82"/>
      <c r="AC150" s="82"/>
      <c r="AD150" s="82"/>
    </row>
    <row r="151" spans="1:30" s="83" customFormat="1" ht="29.25" customHeight="1" x14ac:dyDescent="0.2">
      <c r="A151" s="68" t="s">
        <v>180</v>
      </c>
      <c r="B151" s="69" t="s">
        <v>62</v>
      </c>
      <c r="C151" s="70">
        <v>0</v>
      </c>
      <c r="D151" s="71">
        <v>0</v>
      </c>
      <c r="E151" s="71">
        <v>0</v>
      </c>
      <c r="F151" s="71">
        <v>0</v>
      </c>
      <c r="G151" s="71">
        <v>0</v>
      </c>
      <c r="H151" s="71">
        <v>0</v>
      </c>
      <c r="I151" s="71">
        <v>0</v>
      </c>
      <c r="J151" s="71">
        <v>0</v>
      </c>
      <c r="K151" s="71">
        <v>0</v>
      </c>
      <c r="L151" s="70">
        <v>0</v>
      </c>
      <c r="M151" s="72">
        <v>0</v>
      </c>
      <c r="N151" s="73">
        <v>0</v>
      </c>
      <c r="O151" s="74">
        <v>0</v>
      </c>
      <c r="P151" s="74"/>
      <c r="Q151" s="82"/>
      <c r="R151" s="82"/>
      <c r="S151" s="82"/>
      <c r="T151" s="82"/>
      <c r="U151" s="82"/>
      <c r="V151" s="82"/>
      <c r="W151" s="82"/>
      <c r="X151" s="82"/>
      <c r="Y151" s="82"/>
      <c r="Z151" s="82"/>
      <c r="AA151" s="82"/>
      <c r="AB151" s="82"/>
      <c r="AC151" s="82"/>
      <c r="AD151" s="82"/>
    </row>
    <row r="152" spans="1:30" s="83" customFormat="1" ht="29.25" customHeight="1" x14ac:dyDescent="0.2">
      <c r="A152" s="68" t="s">
        <v>181</v>
      </c>
      <c r="B152" s="69" t="s">
        <v>63</v>
      </c>
      <c r="C152" s="70" t="s">
        <v>291</v>
      </c>
      <c r="D152" s="71">
        <v>0</v>
      </c>
      <c r="E152" s="71">
        <v>0</v>
      </c>
      <c r="F152" s="71">
        <v>0</v>
      </c>
      <c r="G152" s="71">
        <v>0</v>
      </c>
      <c r="H152" s="71">
        <v>0</v>
      </c>
      <c r="I152" s="71">
        <v>0</v>
      </c>
      <c r="J152" s="71">
        <v>0</v>
      </c>
      <c r="K152" s="71">
        <v>0</v>
      </c>
      <c r="L152" s="70">
        <v>0</v>
      </c>
      <c r="M152" s="72">
        <v>0</v>
      </c>
      <c r="N152" s="73">
        <v>0</v>
      </c>
      <c r="O152" s="74">
        <v>0</v>
      </c>
      <c r="P152" s="74"/>
      <c r="Q152" s="82"/>
      <c r="R152" s="82"/>
      <c r="S152" s="82"/>
      <c r="T152" s="82"/>
      <c r="U152" s="82"/>
      <c r="V152" s="82"/>
      <c r="W152" s="82"/>
      <c r="X152" s="82"/>
      <c r="Y152" s="82"/>
      <c r="Z152" s="82"/>
      <c r="AA152" s="82"/>
      <c r="AB152" s="82"/>
      <c r="AC152" s="82"/>
      <c r="AD152" s="82"/>
    </row>
    <row r="153" spans="1:30" s="83" customFormat="1" ht="29.25" customHeight="1" x14ac:dyDescent="0.2">
      <c r="A153" s="68" t="s">
        <v>307</v>
      </c>
      <c r="B153" s="69" t="s">
        <v>64</v>
      </c>
      <c r="C153" s="70" t="s">
        <v>291</v>
      </c>
      <c r="D153" s="71">
        <v>0</v>
      </c>
      <c r="E153" s="71">
        <v>0</v>
      </c>
      <c r="F153" s="71">
        <v>0</v>
      </c>
      <c r="G153" s="71">
        <v>0</v>
      </c>
      <c r="H153" s="71">
        <v>0</v>
      </c>
      <c r="I153" s="71">
        <v>0</v>
      </c>
      <c r="J153" s="71">
        <v>0</v>
      </c>
      <c r="K153" s="71">
        <v>0</v>
      </c>
      <c r="L153" s="70">
        <v>0</v>
      </c>
      <c r="M153" s="72">
        <v>0</v>
      </c>
      <c r="N153" s="73">
        <v>0</v>
      </c>
      <c r="O153" s="74">
        <v>0</v>
      </c>
      <c r="P153" s="74"/>
      <c r="Q153" s="82"/>
      <c r="R153" s="82"/>
      <c r="S153" s="82"/>
      <c r="T153" s="82"/>
      <c r="U153" s="82"/>
      <c r="V153" s="82"/>
      <c r="W153" s="82"/>
      <c r="X153" s="82"/>
      <c r="Y153" s="82"/>
      <c r="Z153" s="82"/>
      <c r="AA153" s="82"/>
      <c r="AB153" s="82"/>
      <c r="AC153" s="82"/>
      <c r="AD153" s="82"/>
    </row>
    <row r="154" spans="1:30" s="83" customFormat="1" ht="29.25" customHeight="1" x14ac:dyDescent="0.2">
      <c r="A154" s="68" t="s">
        <v>308</v>
      </c>
      <c r="B154" s="69" t="s">
        <v>119</v>
      </c>
      <c r="C154" s="70" t="s">
        <v>291</v>
      </c>
      <c r="D154" s="71">
        <v>0</v>
      </c>
      <c r="E154" s="71">
        <v>0</v>
      </c>
      <c r="F154" s="71">
        <v>0</v>
      </c>
      <c r="G154" s="71">
        <v>0</v>
      </c>
      <c r="H154" s="71">
        <v>0</v>
      </c>
      <c r="I154" s="71">
        <v>0</v>
      </c>
      <c r="J154" s="71">
        <v>0</v>
      </c>
      <c r="K154" s="71">
        <v>0</v>
      </c>
      <c r="L154" s="70">
        <v>0</v>
      </c>
      <c r="M154" s="72">
        <v>0</v>
      </c>
      <c r="N154" s="73">
        <v>0</v>
      </c>
      <c r="O154" s="74">
        <v>0</v>
      </c>
      <c r="P154" s="74"/>
      <c r="Q154" s="82"/>
      <c r="R154" s="82"/>
      <c r="S154" s="82"/>
      <c r="T154" s="82"/>
      <c r="U154" s="82"/>
      <c r="V154" s="82"/>
      <c r="W154" s="82"/>
      <c r="X154" s="82"/>
      <c r="Y154" s="82"/>
      <c r="Z154" s="82"/>
      <c r="AA154" s="82"/>
      <c r="AB154" s="82"/>
      <c r="AC154" s="82"/>
      <c r="AD154" s="82"/>
    </row>
    <row r="155" spans="1:30" s="83" customFormat="1" ht="29.25" customHeight="1" x14ac:dyDescent="0.2">
      <c r="A155" s="68" t="s">
        <v>309</v>
      </c>
      <c r="B155" s="69" t="s">
        <v>120</v>
      </c>
      <c r="C155" s="70" t="s">
        <v>291</v>
      </c>
      <c r="D155" s="71">
        <v>0</v>
      </c>
      <c r="E155" s="71">
        <v>0</v>
      </c>
      <c r="F155" s="71">
        <v>0</v>
      </c>
      <c r="G155" s="71">
        <v>0</v>
      </c>
      <c r="H155" s="71">
        <v>0</v>
      </c>
      <c r="I155" s="71">
        <v>0</v>
      </c>
      <c r="J155" s="71">
        <v>0</v>
      </c>
      <c r="K155" s="71">
        <v>0</v>
      </c>
      <c r="L155" s="70">
        <v>0</v>
      </c>
      <c r="M155" s="72">
        <v>0</v>
      </c>
      <c r="N155" s="73">
        <v>0</v>
      </c>
      <c r="O155" s="74">
        <v>0</v>
      </c>
      <c r="P155" s="74"/>
      <c r="Q155" s="82"/>
      <c r="R155" s="82"/>
      <c r="S155" s="82"/>
      <c r="T155" s="82"/>
      <c r="U155" s="82"/>
      <c r="V155" s="82"/>
      <c r="W155" s="82"/>
      <c r="X155" s="82"/>
      <c r="Y155" s="82"/>
      <c r="Z155" s="82"/>
      <c r="AA155" s="82"/>
      <c r="AB155" s="82"/>
      <c r="AC155" s="82"/>
      <c r="AD155" s="82"/>
    </row>
    <row r="156" spans="1:30" s="83" customFormat="1" ht="29.25" customHeight="1" x14ac:dyDescent="0.2">
      <c r="A156" s="68" t="s">
        <v>289</v>
      </c>
      <c r="B156" s="69" t="s">
        <v>290</v>
      </c>
      <c r="C156" s="70" t="s">
        <v>291</v>
      </c>
      <c r="D156" s="71">
        <v>0</v>
      </c>
      <c r="E156" s="71">
        <v>0</v>
      </c>
      <c r="F156" s="71">
        <v>0</v>
      </c>
      <c r="G156" s="71">
        <v>0</v>
      </c>
      <c r="H156" s="71">
        <v>0</v>
      </c>
      <c r="I156" s="71">
        <v>0</v>
      </c>
      <c r="J156" s="71">
        <v>0</v>
      </c>
      <c r="K156" s="71">
        <v>0</v>
      </c>
      <c r="L156" s="70">
        <v>0</v>
      </c>
      <c r="M156" s="72">
        <v>0</v>
      </c>
      <c r="N156" s="73">
        <v>0</v>
      </c>
      <c r="O156" s="74">
        <v>0</v>
      </c>
      <c r="P156" s="74"/>
      <c r="Q156" s="82"/>
      <c r="R156" s="82"/>
      <c r="S156" s="82"/>
      <c r="T156" s="82"/>
      <c r="U156" s="82"/>
      <c r="V156" s="82"/>
      <c r="W156" s="82"/>
      <c r="X156" s="82"/>
      <c r="Y156" s="82"/>
      <c r="Z156" s="82"/>
      <c r="AA156" s="82"/>
      <c r="AB156" s="82"/>
      <c r="AC156" s="82"/>
      <c r="AD156" s="82"/>
    </row>
    <row r="157" spans="1:30" s="83" customFormat="1" ht="29.25" customHeight="1" x14ac:dyDescent="0.2">
      <c r="A157" s="75">
        <v>1</v>
      </c>
      <c r="B157" s="76" t="s">
        <v>399</v>
      </c>
      <c r="C157" s="72" t="s">
        <v>318</v>
      </c>
      <c r="D157" s="77">
        <v>5.28</v>
      </c>
      <c r="E157" s="77">
        <v>0</v>
      </c>
      <c r="F157" s="77">
        <v>5.28</v>
      </c>
      <c r="G157" s="77">
        <v>0</v>
      </c>
      <c r="H157" s="77">
        <v>0</v>
      </c>
      <c r="I157" s="77">
        <v>0</v>
      </c>
      <c r="J157" s="77">
        <v>0</v>
      </c>
      <c r="K157" s="77">
        <v>5.28</v>
      </c>
      <c r="L157" s="70">
        <v>0</v>
      </c>
      <c r="M157" s="72" t="s">
        <v>400</v>
      </c>
      <c r="N157" s="73">
        <v>0</v>
      </c>
      <c r="O157" s="74" t="s">
        <v>708</v>
      </c>
      <c r="P157" s="74"/>
      <c r="Q157" s="82"/>
      <c r="R157" s="82"/>
      <c r="S157" s="82"/>
      <c r="T157" s="82"/>
      <c r="U157" s="82"/>
      <c r="V157" s="82"/>
      <c r="W157" s="82"/>
      <c r="X157" s="82"/>
      <c r="Y157" s="82"/>
      <c r="Z157" s="82"/>
      <c r="AA157" s="82"/>
      <c r="AB157" s="82"/>
      <c r="AC157" s="82"/>
      <c r="AD157" s="82"/>
    </row>
    <row r="158" spans="1:30" s="79" customFormat="1" ht="33.75" x14ac:dyDescent="0.2">
      <c r="A158" s="75">
        <v>2</v>
      </c>
      <c r="B158" s="76" t="s">
        <v>401</v>
      </c>
      <c r="C158" s="72" t="s">
        <v>311</v>
      </c>
      <c r="D158" s="77">
        <v>10</v>
      </c>
      <c r="E158" s="77">
        <v>10</v>
      </c>
      <c r="F158" s="77">
        <v>0</v>
      </c>
      <c r="G158" s="77">
        <v>0</v>
      </c>
      <c r="H158" s="77">
        <v>0</v>
      </c>
      <c r="I158" s="77">
        <v>0</v>
      </c>
      <c r="J158" s="77">
        <v>0</v>
      </c>
      <c r="K158" s="77">
        <v>0</v>
      </c>
      <c r="L158" s="70">
        <v>0</v>
      </c>
      <c r="M158" s="72" t="s">
        <v>402</v>
      </c>
      <c r="N158" s="73">
        <v>0</v>
      </c>
      <c r="O158" s="74" t="s">
        <v>709</v>
      </c>
      <c r="P158" s="74"/>
      <c r="Q158" s="78"/>
      <c r="R158" s="78"/>
      <c r="S158" s="78"/>
      <c r="T158" s="78"/>
      <c r="U158" s="78"/>
      <c r="V158" s="78"/>
      <c r="W158" s="78"/>
      <c r="X158" s="78"/>
      <c r="Y158" s="78"/>
      <c r="Z158" s="78"/>
      <c r="AA158" s="78"/>
      <c r="AB158" s="78"/>
      <c r="AC158" s="78"/>
      <c r="AD158" s="78"/>
    </row>
    <row r="159" spans="1:30" s="79" customFormat="1" ht="33.75" x14ac:dyDescent="0.2">
      <c r="A159" s="75">
        <v>3</v>
      </c>
      <c r="B159" s="76" t="s">
        <v>403</v>
      </c>
      <c r="C159" s="72" t="s">
        <v>311</v>
      </c>
      <c r="D159" s="77">
        <v>2</v>
      </c>
      <c r="E159" s="77">
        <v>2</v>
      </c>
      <c r="F159" s="77">
        <v>0</v>
      </c>
      <c r="G159" s="77">
        <v>0</v>
      </c>
      <c r="H159" s="77">
        <v>0</v>
      </c>
      <c r="I159" s="77">
        <v>0</v>
      </c>
      <c r="J159" s="77">
        <v>0</v>
      </c>
      <c r="K159" s="77">
        <v>0</v>
      </c>
      <c r="L159" s="70">
        <v>0</v>
      </c>
      <c r="M159" s="72" t="s">
        <v>402</v>
      </c>
      <c r="N159" s="73">
        <v>0</v>
      </c>
      <c r="O159" s="74" t="s">
        <v>709</v>
      </c>
      <c r="P159" s="74"/>
      <c r="Q159" s="78"/>
      <c r="R159" s="78"/>
      <c r="S159" s="78"/>
      <c r="T159" s="78"/>
      <c r="U159" s="78"/>
      <c r="V159" s="78"/>
      <c r="W159" s="78"/>
      <c r="X159" s="78"/>
      <c r="Y159" s="78"/>
      <c r="Z159" s="78"/>
      <c r="AA159" s="78"/>
      <c r="AB159" s="78"/>
      <c r="AC159" s="78"/>
      <c r="AD159" s="78"/>
    </row>
    <row r="160" spans="1:30" s="79" customFormat="1" ht="33.75" x14ac:dyDescent="0.2">
      <c r="A160" s="75">
        <v>4</v>
      </c>
      <c r="B160" s="76" t="s">
        <v>404</v>
      </c>
      <c r="C160" s="72" t="s">
        <v>311</v>
      </c>
      <c r="D160" s="77">
        <v>14.7</v>
      </c>
      <c r="E160" s="77">
        <v>14.7</v>
      </c>
      <c r="F160" s="77">
        <v>0</v>
      </c>
      <c r="G160" s="77">
        <v>0</v>
      </c>
      <c r="H160" s="77">
        <v>0</v>
      </c>
      <c r="I160" s="77">
        <v>0</v>
      </c>
      <c r="J160" s="77">
        <v>0</v>
      </c>
      <c r="K160" s="77">
        <v>0</v>
      </c>
      <c r="L160" s="70">
        <v>0</v>
      </c>
      <c r="M160" s="72" t="s">
        <v>402</v>
      </c>
      <c r="N160" s="73">
        <v>0</v>
      </c>
      <c r="O160" s="74" t="s">
        <v>709</v>
      </c>
      <c r="P160" s="74"/>
      <c r="Q160" s="78"/>
      <c r="R160" s="78"/>
      <c r="S160" s="78"/>
      <c r="T160" s="78"/>
      <c r="U160" s="78"/>
      <c r="V160" s="78"/>
      <c r="W160" s="78"/>
      <c r="X160" s="78"/>
      <c r="Y160" s="78"/>
      <c r="Z160" s="78"/>
      <c r="AA160" s="78"/>
      <c r="AB160" s="78"/>
      <c r="AC160" s="78"/>
      <c r="AD160" s="78"/>
    </row>
    <row r="161" spans="1:30" s="79" customFormat="1" ht="33.75" x14ac:dyDescent="0.2">
      <c r="A161" s="75">
        <v>5</v>
      </c>
      <c r="B161" s="76" t="s">
        <v>405</v>
      </c>
      <c r="C161" s="72" t="s">
        <v>311</v>
      </c>
      <c r="D161" s="77">
        <v>9.75</v>
      </c>
      <c r="E161" s="77">
        <v>9.75</v>
      </c>
      <c r="F161" s="77">
        <v>0</v>
      </c>
      <c r="G161" s="77">
        <v>0</v>
      </c>
      <c r="H161" s="77">
        <v>0</v>
      </c>
      <c r="I161" s="77">
        <v>0</v>
      </c>
      <c r="J161" s="77">
        <v>0</v>
      </c>
      <c r="K161" s="77">
        <v>0</v>
      </c>
      <c r="L161" s="70">
        <v>0</v>
      </c>
      <c r="M161" s="72" t="s">
        <v>402</v>
      </c>
      <c r="N161" s="73">
        <v>0</v>
      </c>
      <c r="O161" s="74" t="s">
        <v>709</v>
      </c>
      <c r="P161" s="74"/>
      <c r="Q161" s="78"/>
      <c r="R161" s="78"/>
      <c r="S161" s="78"/>
      <c r="T161" s="78"/>
      <c r="U161" s="78"/>
      <c r="V161" s="78"/>
      <c r="W161" s="78"/>
      <c r="X161" s="78"/>
      <c r="Y161" s="78"/>
      <c r="Z161" s="78"/>
      <c r="AA161" s="78"/>
      <c r="AB161" s="78"/>
      <c r="AC161" s="78"/>
      <c r="AD161" s="78"/>
    </row>
    <row r="162" spans="1:30" s="79" customFormat="1" ht="45" x14ac:dyDescent="0.2">
      <c r="A162" s="75">
        <v>6</v>
      </c>
      <c r="B162" s="76" t="s">
        <v>406</v>
      </c>
      <c r="C162" s="72" t="s">
        <v>311</v>
      </c>
      <c r="D162" s="77">
        <v>4.46</v>
      </c>
      <c r="E162" s="77">
        <v>0</v>
      </c>
      <c r="F162" s="77">
        <v>4.46</v>
      </c>
      <c r="G162" s="77">
        <v>0</v>
      </c>
      <c r="H162" s="77">
        <v>0</v>
      </c>
      <c r="I162" s="77">
        <v>0</v>
      </c>
      <c r="J162" s="77">
        <v>0</v>
      </c>
      <c r="K162" s="77">
        <v>4.46</v>
      </c>
      <c r="L162" s="70">
        <v>0</v>
      </c>
      <c r="M162" s="72" t="s">
        <v>402</v>
      </c>
      <c r="N162" s="73">
        <v>0</v>
      </c>
      <c r="O162" s="74" t="s">
        <v>709</v>
      </c>
      <c r="P162" s="74"/>
      <c r="Q162" s="78"/>
      <c r="R162" s="78"/>
      <c r="S162" s="78"/>
      <c r="T162" s="78"/>
      <c r="U162" s="78"/>
      <c r="V162" s="78"/>
      <c r="W162" s="78"/>
      <c r="X162" s="78"/>
      <c r="Y162" s="78"/>
      <c r="Z162" s="78"/>
      <c r="AA162" s="78"/>
      <c r="AB162" s="78"/>
      <c r="AC162" s="78"/>
      <c r="AD162" s="78"/>
    </row>
    <row r="163" spans="1:30" s="79" customFormat="1" ht="30.75" customHeight="1" x14ac:dyDescent="0.2">
      <c r="A163" s="75">
        <v>7</v>
      </c>
      <c r="B163" s="76" t="s">
        <v>407</v>
      </c>
      <c r="C163" s="72" t="s">
        <v>318</v>
      </c>
      <c r="D163" s="77">
        <v>1.06</v>
      </c>
      <c r="E163" s="77">
        <v>0</v>
      </c>
      <c r="F163" s="77">
        <v>1.06</v>
      </c>
      <c r="G163" s="77">
        <v>0</v>
      </c>
      <c r="H163" s="77">
        <v>0</v>
      </c>
      <c r="I163" s="77">
        <v>0</v>
      </c>
      <c r="J163" s="77">
        <v>0</v>
      </c>
      <c r="K163" s="77">
        <v>1.06</v>
      </c>
      <c r="L163" s="70">
        <v>0</v>
      </c>
      <c r="M163" s="72" t="s">
        <v>402</v>
      </c>
      <c r="N163" s="73">
        <v>0</v>
      </c>
      <c r="O163" s="74" t="s">
        <v>709</v>
      </c>
      <c r="P163" s="74"/>
      <c r="Q163" s="78"/>
      <c r="R163" s="78"/>
      <c r="S163" s="78"/>
      <c r="T163" s="78"/>
      <c r="U163" s="78"/>
      <c r="V163" s="78"/>
      <c r="W163" s="78"/>
      <c r="X163" s="78"/>
      <c r="Y163" s="78"/>
      <c r="Z163" s="78"/>
      <c r="AA163" s="78"/>
      <c r="AB163" s="78"/>
      <c r="AC163" s="78"/>
      <c r="AD163" s="78"/>
    </row>
    <row r="164" spans="1:30" s="79" customFormat="1" ht="33.75" x14ac:dyDescent="0.2">
      <c r="A164" s="75">
        <v>8</v>
      </c>
      <c r="B164" s="76" t="s">
        <v>408</v>
      </c>
      <c r="C164" s="72" t="s">
        <v>311</v>
      </c>
      <c r="D164" s="77">
        <v>2</v>
      </c>
      <c r="E164" s="77">
        <v>2</v>
      </c>
      <c r="F164" s="77">
        <v>0</v>
      </c>
      <c r="G164" s="77">
        <v>0</v>
      </c>
      <c r="H164" s="77">
        <v>0</v>
      </c>
      <c r="I164" s="77">
        <v>0</v>
      </c>
      <c r="J164" s="77">
        <v>0</v>
      </c>
      <c r="K164" s="77">
        <v>0</v>
      </c>
      <c r="L164" s="70">
        <v>0</v>
      </c>
      <c r="M164" s="72" t="s">
        <v>402</v>
      </c>
      <c r="N164" s="73">
        <v>0</v>
      </c>
      <c r="O164" s="74" t="s">
        <v>710</v>
      </c>
      <c r="P164" s="74"/>
      <c r="Q164" s="78"/>
      <c r="R164" s="78"/>
      <c r="S164" s="78"/>
      <c r="T164" s="78"/>
      <c r="U164" s="78"/>
      <c r="V164" s="78"/>
      <c r="W164" s="78"/>
      <c r="X164" s="78"/>
      <c r="Y164" s="78"/>
      <c r="Z164" s="78"/>
      <c r="AA164" s="78"/>
      <c r="AB164" s="78"/>
      <c r="AC164" s="78"/>
      <c r="AD164" s="78"/>
    </row>
    <row r="165" spans="1:30" s="79" customFormat="1" ht="33.75" x14ac:dyDescent="0.2">
      <c r="A165" s="75">
        <v>9</v>
      </c>
      <c r="B165" s="76" t="s">
        <v>409</v>
      </c>
      <c r="C165" s="72" t="s">
        <v>320</v>
      </c>
      <c r="D165" s="77">
        <v>0.36</v>
      </c>
      <c r="E165" s="77">
        <v>0.36</v>
      </c>
      <c r="F165" s="77">
        <v>0</v>
      </c>
      <c r="G165" s="77">
        <v>0</v>
      </c>
      <c r="H165" s="77">
        <v>0</v>
      </c>
      <c r="I165" s="77">
        <v>0</v>
      </c>
      <c r="J165" s="77">
        <v>0</v>
      </c>
      <c r="K165" s="77">
        <v>0</v>
      </c>
      <c r="L165" s="70">
        <v>0</v>
      </c>
      <c r="M165" s="72" t="s">
        <v>402</v>
      </c>
      <c r="N165" s="73">
        <v>0</v>
      </c>
      <c r="O165" s="74" t="s">
        <v>709</v>
      </c>
      <c r="P165" s="74"/>
      <c r="Q165" s="78"/>
      <c r="R165" s="78"/>
      <c r="S165" s="78"/>
      <c r="T165" s="78"/>
      <c r="U165" s="78"/>
      <c r="V165" s="78"/>
      <c r="W165" s="78"/>
      <c r="X165" s="78"/>
      <c r="Y165" s="78"/>
      <c r="Z165" s="78"/>
      <c r="AA165" s="78"/>
      <c r="AB165" s="78"/>
      <c r="AC165" s="78"/>
      <c r="AD165" s="78"/>
    </row>
    <row r="166" spans="1:30" s="79" customFormat="1" ht="33.75" x14ac:dyDescent="0.2">
      <c r="A166" s="75">
        <v>10</v>
      </c>
      <c r="B166" s="76" t="s">
        <v>410</v>
      </c>
      <c r="C166" s="72" t="s">
        <v>330</v>
      </c>
      <c r="D166" s="77">
        <v>0.26</v>
      </c>
      <c r="E166" s="77">
        <v>0</v>
      </c>
      <c r="F166" s="77">
        <v>0.26</v>
      </c>
      <c r="G166" s="77">
        <v>0</v>
      </c>
      <c r="H166" s="77">
        <v>0</v>
      </c>
      <c r="I166" s="77">
        <v>0</v>
      </c>
      <c r="J166" s="77">
        <v>0</v>
      </c>
      <c r="K166" s="77">
        <v>0.26</v>
      </c>
      <c r="L166" s="70">
        <v>0</v>
      </c>
      <c r="M166" s="72" t="s">
        <v>402</v>
      </c>
      <c r="N166" s="73">
        <v>0</v>
      </c>
      <c r="O166" s="74" t="s">
        <v>709</v>
      </c>
      <c r="P166" s="74"/>
      <c r="Q166" s="78"/>
      <c r="R166" s="78"/>
      <c r="S166" s="78"/>
      <c r="T166" s="78"/>
      <c r="U166" s="78"/>
      <c r="V166" s="78"/>
      <c r="W166" s="78"/>
      <c r="X166" s="78"/>
      <c r="Y166" s="78"/>
      <c r="Z166" s="78"/>
      <c r="AA166" s="78"/>
      <c r="AB166" s="78"/>
      <c r="AC166" s="78"/>
      <c r="AD166" s="78"/>
    </row>
    <row r="167" spans="1:30" s="79" customFormat="1" ht="33.75" x14ac:dyDescent="0.2">
      <c r="A167" s="75">
        <v>11</v>
      </c>
      <c r="B167" s="76" t="s">
        <v>411</v>
      </c>
      <c r="C167" s="72" t="s">
        <v>328</v>
      </c>
      <c r="D167" s="77">
        <v>0.18</v>
      </c>
      <c r="E167" s="77">
        <v>0</v>
      </c>
      <c r="F167" s="77">
        <v>0.18</v>
      </c>
      <c r="G167" s="77">
        <v>0</v>
      </c>
      <c r="H167" s="77">
        <v>0</v>
      </c>
      <c r="I167" s="77">
        <v>0</v>
      </c>
      <c r="J167" s="77">
        <v>0</v>
      </c>
      <c r="K167" s="77">
        <v>0.18</v>
      </c>
      <c r="L167" s="70">
        <v>0</v>
      </c>
      <c r="M167" s="72" t="s">
        <v>402</v>
      </c>
      <c r="N167" s="73">
        <v>0</v>
      </c>
      <c r="O167" s="74" t="s">
        <v>709</v>
      </c>
      <c r="P167" s="74"/>
      <c r="Q167" s="78"/>
      <c r="R167" s="78"/>
      <c r="S167" s="78"/>
      <c r="T167" s="78"/>
      <c r="U167" s="78"/>
      <c r="V167" s="78"/>
      <c r="W167" s="78"/>
      <c r="X167" s="78"/>
      <c r="Y167" s="78"/>
      <c r="Z167" s="78"/>
      <c r="AA167" s="78"/>
      <c r="AB167" s="78"/>
      <c r="AC167" s="78"/>
      <c r="AD167" s="78"/>
    </row>
    <row r="168" spans="1:30" s="79" customFormat="1" ht="33.75" x14ac:dyDescent="0.2">
      <c r="A168" s="75">
        <v>12</v>
      </c>
      <c r="B168" s="76" t="s">
        <v>412</v>
      </c>
      <c r="C168" s="72" t="s">
        <v>329</v>
      </c>
      <c r="D168" s="77">
        <v>0.05</v>
      </c>
      <c r="E168" s="77">
        <v>0</v>
      </c>
      <c r="F168" s="77">
        <v>0.05</v>
      </c>
      <c r="G168" s="77">
        <v>0</v>
      </c>
      <c r="H168" s="77">
        <v>0</v>
      </c>
      <c r="I168" s="77">
        <v>0</v>
      </c>
      <c r="J168" s="77">
        <v>0</v>
      </c>
      <c r="K168" s="77">
        <v>0.05</v>
      </c>
      <c r="L168" s="70">
        <v>0</v>
      </c>
      <c r="M168" s="72" t="s">
        <v>413</v>
      </c>
      <c r="N168" s="73">
        <v>0</v>
      </c>
      <c r="O168" s="74" t="s">
        <v>709</v>
      </c>
      <c r="P168" s="74"/>
      <c r="Q168" s="78"/>
      <c r="R168" s="78"/>
      <c r="S168" s="78"/>
      <c r="T168" s="78"/>
      <c r="U168" s="78"/>
      <c r="V168" s="78"/>
      <c r="W168" s="78"/>
      <c r="X168" s="78"/>
      <c r="Y168" s="78"/>
      <c r="Z168" s="78"/>
      <c r="AA168" s="78"/>
      <c r="AB168" s="78"/>
      <c r="AC168" s="78"/>
      <c r="AD168" s="78"/>
    </row>
    <row r="169" spans="1:30" s="79" customFormat="1" ht="33.75" x14ac:dyDescent="0.2">
      <c r="A169" s="75">
        <v>13</v>
      </c>
      <c r="B169" s="76" t="s">
        <v>414</v>
      </c>
      <c r="C169" s="72" t="s">
        <v>311</v>
      </c>
      <c r="D169" s="77">
        <v>1.93</v>
      </c>
      <c r="E169" s="77">
        <v>1.93</v>
      </c>
      <c r="F169" s="77">
        <v>0</v>
      </c>
      <c r="G169" s="77">
        <v>0</v>
      </c>
      <c r="H169" s="77">
        <v>0</v>
      </c>
      <c r="I169" s="77">
        <v>0</v>
      </c>
      <c r="J169" s="77">
        <v>0</v>
      </c>
      <c r="K169" s="77">
        <v>0</v>
      </c>
      <c r="L169" s="70">
        <v>0</v>
      </c>
      <c r="M169" s="72" t="s">
        <v>415</v>
      </c>
      <c r="N169" s="73">
        <v>0</v>
      </c>
      <c r="O169" s="74" t="s">
        <v>709</v>
      </c>
      <c r="P169" s="74"/>
      <c r="Q169" s="78"/>
      <c r="R169" s="78"/>
      <c r="S169" s="78"/>
      <c r="T169" s="78"/>
      <c r="U169" s="78"/>
      <c r="V169" s="78"/>
      <c r="W169" s="78"/>
      <c r="X169" s="78"/>
      <c r="Y169" s="78"/>
      <c r="Z169" s="78"/>
      <c r="AA169" s="78"/>
      <c r="AB169" s="78"/>
      <c r="AC169" s="78"/>
      <c r="AD169" s="78"/>
    </row>
    <row r="170" spans="1:30" s="79" customFormat="1" ht="33.75" x14ac:dyDescent="0.2">
      <c r="A170" s="68" t="s">
        <v>289</v>
      </c>
      <c r="B170" s="69" t="s">
        <v>300</v>
      </c>
      <c r="C170" s="70" t="s">
        <v>291</v>
      </c>
      <c r="D170" s="71">
        <v>0</v>
      </c>
      <c r="E170" s="71">
        <v>0</v>
      </c>
      <c r="F170" s="71">
        <v>0</v>
      </c>
      <c r="G170" s="71">
        <v>0</v>
      </c>
      <c r="H170" s="71">
        <v>0</v>
      </c>
      <c r="I170" s="71">
        <v>0</v>
      </c>
      <c r="J170" s="71">
        <v>0</v>
      </c>
      <c r="K170" s="71">
        <v>0</v>
      </c>
      <c r="L170" s="70">
        <v>0</v>
      </c>
      <c r="M170" s="72">
        <v>0</v>
      </c>
      <c r="N170" s="73">
        <v>0</v>
      </c>
      <c r="O170" s="74" t="s">
        <v>709</v>
      </c>
      <c r="P170" s="74"/>
      <c r="Q170" s="78"/>
      <c r="R170" s="78"/>
      <c r="S170" s="78"/>
      <c r="T170" s="78"/>
      <c r="U170" s="78"/>
      <c r="V170" s="78"/>
      <c r="W170" s="78"/>
      <c r="X170" s="78"/>
      <c r="Y170" s="78"/>
      <c r="Z170" s="78"/>
      <c r="AA170" s="78"/>
      <c r="AB170" s="78"/>
      <c r="AC170" s="78"/>
      <c r="AD170" s="78"/>
    </row>
    <row r="171" spans="1:30" s="79" customFormat="1" ht="33.75" x14ac:dyDescent="0.2">
      <c r="A171" s="75">
        <v>1</v>
      </c>
      <c r="B171" s="76" t="s">
        <v>416</v>
      </c>
      <c r="C171" s="72" t="s">
        <v>305</v>
      </c>
      <c r="D171" s="77">
        <v>2.34</v>
      </c>
      <c r="E171" s="77">
        <v>0</v>
      </c>
      <c r="F171" s="77">
        <v>2.34</v>
      </c>
      <c r="G171" s="77">
        <v>0</v>
      </c>
      <c r="H171" s="77">
        <v>0</v>
      </c>
      <c r="I171" s="77">
        <v>0</v>
      </c>
      <c r="J171" s="77">
        <v>0</v>
      </c>
      <c r="K171" s="77">
        <v>2.34</v>
      </c>
      <c r="L171" s="70">
        <v>0</v>
      </c>
      <c r="M171" s="72" t="s">
        <v>711</v>
      </c>
      <c r="N171" s="73">
        <v>0</v>
      </c>
      <c r="O171" s="74" t="s">
        <v>709</v>
      </c>
      <c r="P171" s="74"/>
      <c r="Q171" s="78"/>
      <c r="R171" s="78"/>
      <c r="S171" s="78"/>
      <c r="T171" s="78"/>
      <c r="U171" s="78"/>
      <c r="V171" s="78"/>
      <c r="W171" s="78"/>
      <c r="X171" s="78"/>
      <c r="Y171" s="78"/>
      <c r="Z171" s="78"/>
      <c r="AA171" s="78"/>
      <c r="AB171" s="78"/>
      <c r="AC171" s="78"/>
      <c r="AD171" s="78"/>
    </row>
    <row r="172" spans="1:30" s="83" customFormat="1" ht="45" x14ac:dyDescent="0.2">
      <c r="A172" s="75">
        <v>2</v>
      </c>
      <c r="B172" s="76" t="s">
        <v>417</v>
      </c>
      <c r="C172" s="72" t="s">
        <v>311</v>
      </c>
      <c r="D172" s="77">
        <v>1.82</v>
      </c>
      <c r="E172" s="77">
        <v>0.57999999999999996</v>
      </c>
      <c r="F172" s="77">
        <v>1.2400000000000002</v>
      </c>
      <c r="G172" s="77">
        <v>0</v>
      </c>
      <c r="H172" s="77">
        <v>0</v>
      </c>
      <c r="I172" s="77">
        <v>0</v>
      </c>
      <c r="J172" s="77">
        <v>0</v>
      </c>
      <c r="K172" s="77">
        <v>1.2400000000000002</v>
      </c>
      <c r="L172" s="70">
        <v>0</v>
      </c>
      <c r="M172" s="72" t="s">
        <v>418</v>
      </c>
      <c r="N172" s="73">
        <v>0</v>
      </c>
      <c r="O172" s="74" t="s">
        <v>709</v>
      </c>
      <c r="P172" s="74"/>
      <c r="Q172" s="82"/>
      <c r="R172" s="82"/>
      <c r="S172" s="82"/>
      <c r="T172" s="82"/>
      <c r="U172" s="82"/>
      <c r="V172" s="82"/>
      <c r="W172" s="82"/>
      <c r="X172" s="82"/>
      <c r="Y172" s="82"/>
      <c r="Z172" s="82"/>
      <c r="AA172" s="82"/>
      <c r="AB172" s="82"/>
      <c r="AC172" s="82"/>
      <c r="AD172" s="82"/>
    </row>
    <row r="173" spans="1:30" s="79" customFormat="1" ht="33.75" x14ac:dyDescent="0.2">
      <c r="A173" s="75">
        <v>3</v>
      </c>
      <c r="B173" s="76" t="s">
        <v>419</v>
      </c>
      <c r="C173" s="72" t="s">
        <v>318</v>
      </c>
      <c r="D173" s="77">
        <v>1.93</v>
      </c>
      <c r="E173" s="77">
        <v>1.93</v>
      </c>
      <c r="F173" s="77">
        <v>0</v>
      </c>
      <c r="G173" s="77">
        <v>0</v>
      </c>
      <c r="H173" s="77">
        <v>0</v>
      </c>
      <c r="I173" s="77">
        <v>0</v>
      </c>
      <c r="J173" s="77">
        <v>0</v>
      </c>
      <c r="K173" s="77">
        <v>0</v>
      </c>
      <c r="L173" s="70">
        <v>0</v>
      </c>
      <c r="M173" s="72" t="s">
        <v>12</v>
      </c>
      <c r="N173" s="73">
        <v>0</v>
      </c>
      <c r="O173" s="74" t="s">
        <v>709</v>
      </c>
      <c r="P173" s="74"/>
      <c r="Q173" s="78"/>
      <c r="R173" s="78"/>
      <c r="S173" s="78"/>
      <c r="T173" s="78"/>
      <c r="U173" s="78"/>
      <c r="V173" s="78"/>
      <c r="W173" s="78"/>
      <c r="X173" s="78"/>
      <c r="Y173" s="78"/>
      <c r="Z173" s="78"/>
      <c r="AA173" s="78"/>
      <c r="AB173" s="78"/>
      <c r="AC173" s="78"/>
      <c r="AD173" s="78"/>
    </row>
    <row r="174" spans="1:30" s="79" customFormat="1" ht="56.25" x14ac:dyDescent="0.2">
      <c r="A174" s="75">
        <v>4</v>
      </c>
      <c r="B174" s="76" t="s">
        <v>420</v>
      </c>
      <c r="C174" s="72" t="s">
        <v>311</v>
      </c>
      <c r="D174" s="77">
        <v>4.47</v>
      </c>
      <c r="E174" s="77">
        <v>4.47</v>
      </c>
      <c r="F174" s="77">
        <v>0</v>
      </c>
      <c r="G174" s="77">
        <v>0</v>
      </c>
      <c r="H174" s="77">
        <v>0</v>
      </c>
      <c r="I174" s="77">
        <v>0</v>
      </c>
      <c r="J174" s="77">
        <v>0</v>
      </c>
      <c r="K174" s="77">
        <v>0</v>
      </c>
      <c r="L174" s="70">
        <v>0</v>
      </c>
      <c r="M174" s="72" t="s">
        <v>421</v>
      </c>
      <c r="N174" s="73">
        <v>0</v>
      </c>
      <c r="O174" s="74" t="s">
        <v>709</v>
      </c>
      <c r="P174" s="74"/>
      <c r="Q174" s="78"/>
      <c r="R174" s="78"/>
      <c r="S174" s="78"/>
      <c r="T174" s="78"/>
      <c r="U174" s="78"/>
      <c r="V174" s="78"/>
      <c r="W174" s="78"/>
      <c r="X174" s="78"/>
      <c r="Y174" s="78"/>
      <c r="Z174" s="78"/>
      <c r="AA174" s="78"/>
      <c r="AB174" s="78"/>
      <c r="AC174" s="78"/>
      <c r="AD174" s="78"/>
    </row>
    <row r="175" spans="1:30" s="79" customFormat="1" ht="56.25" x14ac:dyDescent="0.2">
      <c r="A175" s="75">
        <v>5</v>
      </c>
      <c r="B175" s="76" t="s">
        <v>422</v>
      </c>
      <c r="C175" s="72" t="s">
        <v>311</v>
      </c>
      <c r="D175" s="77">
        <v>3.96</v>
      </c>
      <c r="E175" s="77">
        <v>3.96</v>
      </c>
      <c r="F175" s="77">
        <v>0</v>
      </c>
      <c r="G175" s="77">
        <v>0</v>
      </c>
      <c r="H175" s="77">
        <v>0</v>
      </c>
      <c r="I175" s="77">
        <v>0</v>
      </c>
      <c r="J175" s="77">
        <v>0</v>
      </c>
      <c r="K175" s="77">
        <v>0</v>
      </c>
      <c r="L175" s="70">
        <v>0</v>
      </c>
      <c r="M175" s="72" t="s">
        <v>423</v>
      </c>
      <c r="N175" s="73">
        <v>0</v>
      </c>
      <c r="O175" s="74" t="s">
        <v>709</v>
      </c>
      <c r="P175" s="74"/>
      <c r="Q175" s="78"/>
      <c r="R175" s="78"/>
      <c r="S175" s="78"/>
      <c r="T175" s="78"/>
      <c r="U175" s="78"/>
      <c r="V175" s="78"/>
      <c r="W175" s="78"/>
      <c r="X175" s="78"/>
      <c r="Y175" s="78"/>
      <c r="Z175" s="78"/>
      <c r="AA175" s="78"/>
      <c r="AB175" s="78"/>
      <c r="AC175" s="78"/>
      <c r="AD175" s="78"/>
    </row>
    <row r="176" spans="1:30" s="79" customFormat="1" ht="33.75" x14ac:dyDescent="0.2">
      <c r="A176" s="75">
        <v>6</v>
      </c>
      <c r="B176" s="76" t="s">
        <v>424</v>
      </c>
      <c r="C176" s="72" t="s">
        <v>311</v>
      </c>
      <c r="D176" s="77">
        <v>3</v>
      </c>
      <c r="E176" s="77">
        <v>3</v>
      </c>
      <c r="F176" s="77">
        <v>0</v>
      </c>
      <c r="G176" s="77">
        <v>0</v>
      </c>
      <c r="H176" s="77">
        <v>0</v>
      </c>
      <c r="I176" s="77">
        <v>0</v>
      </c>
      <c r="J176" s="77">
        <v>0</v>
      </c>
      <c r="K176" s="77">
        <v>0</v>
      </c>
      <c r="L176" s="70">
        <v>0</v>
      </c>
      <c r="M176" s="72" t="s">
        <v>425</v>
      </c>
      <c r="N176" s="73">
        <v>0</v>
      </c>
      <c r="O176" s="74" t="s">
        <v>709</v>
      </c>
      <c r="P176" s="74"/>
      <c r="Q176" s="78"/>
      <c r="R176" s="78"/>
      <c r="S176" s="78"/>
      <c r="T176" s="78"/>
      <c r="U176" s="78"/>
      <c r="V176" s="78"/>
      <c r="W176" s="78"/>
      <c r="X176" s="78"/>
      <c r="Y176" s="78"/>
      <c r="Z176" s="78"/>
      <c r="AA176" s="78"/>
      <c r="AB176" s="78"/>
      <c r="AC176" s="78"/>
      <c r="AD176" s="78"/>
    </row>
    <row r="177" spans="1:30" s="79" customFormat="1" ht="33.75" x14ac:dyDescent="0.2">
      <c r="A177" s="75">
        <v>7</v>
      </c>
      <c r="B177" s="76" t="s">
        <v>426</v>
      </c>
      <c r="C177" s="72" t="s">
        <v>305</v>
      </c>
      <c r="D177" s="77">
        <v>1.8</v>
      </c>
      <c r="E177" s="77">
        <v>0</v>
      </c>
      <c r="F177" s="77">
        <v>1.8</v>
      </c>
      <c r="G177" s="77">
        <v>0</v>
      </c>
      <c r="H177" s="77">
        <v>0</v>
      </c>
      <c r="I177" s="77">
        <v>0</v>
      </c>
      <c r="J177" s="77">
        <v>0</v>
      </c>
      <c r="K177" s="77">
        <v>1.8</v>
      </c>
      <c r="L177" s="70">
        <v>0</v>
      </c>
      <c r="M177" s="72" t="s">
        <v>13</v>
      </c>
      <c r="N177" s="73">
        <v>0</v>
      </c>
      <c r="O177" s="74" t="s">
        <v>709</v>
      </c>
      <c r="P177" s="74"/>
      <c r="Q177" s="78"/>
      <c r="R177" s="78"/>
      <c r="S177" s="78"/>
      <c r="T177" s="78"/>
      <c r="U177" s="78"/>
      <c r="V177" s="78"/>
      <c r="W177" s="78"/>
      <c r="X177" s="78"/>
      <c r="Y177" s="78"/>
      <c r="Z177" s="78"/>
      <c r="AA177" s="78"/>
      <c r="AB177" s="78"/>
      <c r="AC177" s="78"/>
      <c r="AD177" s="78"/>
    </row>
    <row r="178" spans="1:30" s="79" customFormat="1" ht="33.75" x14ac:dyDescent="0.2">
      <c r="A178" s="75">
        <v>8</v>
      </c>
      <c r="B178" s="76" t="s">
        <v>427</v>
      </c>
      <c r="C178" s="72" t="s">
        <v>305</v>
      </c>
      <c r="D178" s="77">
        <v>0.56000000000000005</v>
      </c>
      <c r="E178" s="77">
        <v>0</v>
      </c>
      <c r="F178" s="77">
        <v>0.56000000000000005</v>
      </c>
      <c r="G178" s="77">
        <v>0.23</v>
      </c>
      <c r="H178" s="77">
        <v>0</v>
      </c>
      <c r="I178" s="77">
        <v>0</v>
      </c>
      <c r="J178" s="77">
        <v>0</v>
      </c>
      <c r="K178" s="77">
        <v>0.33000000000000007</v>
      </c>
      <c r="L178" s="70">
        <v>0</v>
      </c>
      <c r="M178" s="72" t="s">
        <v>428</v>
      </c>
      <c r="N178" s="73">
        <v>0</v>
      </c>
      <c r="O178" s="74" t="s">
        <v>709</v>
      </c>
      <c r="P178" s="74"/>
      <c r="Q178" s="78"/>
      <c r="R178" s="78"/>
      <c r="S178" s="78"/>
      <c r="T178" s="78"/>
      <c r="U178" s="78"/>
      <c r="V178" s="78"/>
      <c r="W178" s="78"/>
      <c r="X178" s="78"/>
      <c r="Y178" s="78"/>
      <c r="Z178" s="78"/>
      <c r="AA178" s="78"/>
      <c r="AB178" s="78"/>
      <c r="AC178" s="78"/>
      <c r="AD178" s="78"/>
    </row>
    <row r="179" spans="1:30" s="79" customFormat="1" ht="45" x14ac:dyDescent="0.2">
      <c r="A179" s="75">
        <v>9</v>
      </c>
      <c r="B179" s="76" t="s">
        <v>429</v>
      </c>
      <c r="C179" s="72" t="s">
        <v>331</v>
      </c>
      <c r="D179" s="77">
        <v>45</v>
      </c>
      <c r="E179" s="77">
        <v>0</v>
      </c>
      <c r="F179" s="77">
        <v>45</v>
      </c>
      <c r="G179" s="77">
        <v>0</v>
      </c>
      <c r="H179" s="77">
        <v>0</v>
      </c>
      <c r="I179" s="77">
        <v>0</v>
      </c>
      <c r="J179" s="77">
        <v>0</v>
      </c>
      <c r="K179" s="77">
        <v>45</v>
      </c>
      <c r="L179" s="70">
        <v>0</v>
      </c>
      <c r="M179" s="72" t="s">
        <v>430</v>
      </c>
      <c r="N179" s="73" t="s">
        <v>712</v>
      </c>
      <c r="O179" s="74" t="s">
        <v>709</v>
      </c>
      <c r="P179" s="74"/>
      <c r="Q179" s="78"/>
      <c r="R179" s="78"/>
      <c r="S179" s="78"/>
      <c r="T179" s="78"/>
      <c r="U179" s="78"/>
      <c r="V179" s="78"/>
      <c r="W179" s="78"/>
      <c r="X179" s="78"/>
      <c r="Y179" s="78"/>
      <c r="Z179" s="78"/>
      <c r="AA179" s="78"/>
      <c r="AB179" s="78"/>
      <c r="AC179" s="78"/>
      <c r="AD179" s="78"/>
    </row>
    <row r="180" spans="1:30" s="79" customFormat="1" ht="33.75" x14ac:dyDescent="0.2">
      <c r="A180" s="75">
        <v>10</v>
      </c>
      <c r="B180" s="76" t="s">
        <v>431</v>
      </c>
      <c r="C180" s="72" t="s">
        <v>329</v>
      </c>
      <c r="D180" s="77">
        <v>0.35</v>
      </c>
      <c r="E180" s="77">
        <v>0</v>
      </c>
      <c r="F180" s="77">
        <v>0.35</v>
      </c>
      <c r="G180" s="77">
        <v>0</v>
      </c>
      <c r="H180" s="77">
        <v>0</v>
      </c>
      <c r="I180" s="77">
        <v>0</v>
      </c>
      <c r="J180" s="77">
        <v>0</v>
      </c>
      <c r="K180" s="77">
        <v>0.35</v>
      </c>
      <c r="L180" s="70">
        <v>0</v>
      </c>
      <c r="M180" s="72" t="s">
        <v>432</v>
      </c>
      <c r="N180" s="73">
        <v>0</v>
      </c>
      <c r="O180" s="74" t="s">
        <v>709</v>
      </c>
      <c r="P180" s="74"/>
      <c r="Q180" s="78"/>
      <c r="R180" s="78"/>
      <c r="S180" s="78"/>
      <c r="T180" s="78"/>
      <c r="U180" s="78"/>
      <c r="V180" s="78"/>
      <c r="W180" s="78"/>
      <c r="X180" s="78"/>
      <c r="Y180" s="78"/>
      <c r="Z180" s="78"/>
      <c r="AA180" s="78"/>
      <c r="AB180" s="78"/>
      <c r="AC180" s="78"/>
      <c r="AD180" s="78"/>
    </row>
    <row r="181" spans="1:30" s="79" customFormat="1" ht="33.75" x14ac:dyDescent="0.2">
      <c r="A181" s="75">
        <v>11</v>
      </c>
      <c r="B181" s="76" t="s">
        <v>433</v>
      </c>
      <c r="C181" s="72" t="s">
        <v>311</v>
      </c>
      <c r="D181" s="77">
        <v>3.62</v>
      </c>
      <c r="E181" s="77">
        <v>0</v>
      </c>
      <c r="F181" s="77">
        <v>3.62</v>
      </c>
      <c r="G181" s="77">
        <v>0.37</v>
      </c>
      <c r="H181" s="77">
        <v>0</v>
      </c>
      <c r="I181" s="77">
        <v>0</v>
      </c>
      <c r="J181" s="77">
        <v>0</v>
      </c>
      <c r="K181" s="77">
        <v>3.25</v>
      </c>
      <c r="L181" s="70">
        <v>0</v>
      </c>
      <c r="M181" s="72" t="s">
        <v>434</v>
      </c>
      <c r="N181" s="73">
        <v>0</v>
      </c>
      <c r="O181" s="74" t="s">
        <v>709</v>
      </c>
      <c r="P181" s="74"/>
      <c r="Q181" s="78"/>
      <c r="R181" s="78"/>
      <c r="S181" s="78"/>
      <c r="T181" s="78"/>
      <c r="U181" s="78"/>
      <c r="V181" s="78"/>
      <c r="W181" s="78"/>
      <c r="X181" s="78"/>
      <c r="Y181" s="78"/>
      <c r="Z181" s="78"/>
      <c r="AA181" s="78"/>
      <c r="AB181" s="78"/>
      <c r="AC181" s="78"/>
      <c r="AD181" s="78"/>
    </row>
    <row r="182" spans="1:30" s="79" customFormat="1" ht="33.75" x14ac:dyDescent="0.2">
      <c r="A182" s="75">
        <v>12</v>
      </c>
      <c r="B182" s="76" t="s">
        <v>435</v>
      </c>
      <c r="C182" s="72" t="s">
        <v>298</v>
      </c>
      <c r="D182" s="77">
        <v>0.25</v>
      </c>
      <c r="E182" s="77">
        <v>0</v>
      </c>
      <c r="F182" s="77">
        <v>0.25</v>
      </c>
      <c r="G182" s="77">
        <v>0</v>
      </c>
      <c r="H182" s="77">
        <v>0</v>
      </c>
      <c r="I182" s="77">
        <v>0</v>
      </c>
      <c r="J182" s="77">
        <v>0</v>
      </c>
      <c r="K182" s="77">
        <v>0.25</v>
      </c>
      <c r="L182" s="70">
        <v>0</v>
      </c>
      <c r="M182" s="72" t="s">
        <v>434</v>
      </c>
      <c r="N182" s="73">
        <v>0</v>
      </c>
      <c r="O182" s="74" t="s">
        <v>709</v>
      </c>
      <c r="P182" s="74"/>
      <c r="Q182" s="78"/>
      <c r="R182" s="78"/>
      <c r="S182" s="78"/>
      <c r="T182" s="78"/>
      <c r="U182" s="78"/>
      <c r="V182" s="78"/>
      <c r="W182" s="78"/>
      <c r="X182" s="78"/>
      <c r="Y182" s="78"/>
      <c r="Z182" s="78"/>
      <c r="AA182" s="78"/>
      <c r="AB182" s="78"/>
      <c r="AC182" s="78"/>
      <c r="AD182" s="78"/>
    </row>
    <row r="183" spans="1:30" s="79" customFormat="1" ht="33.75" x14ac:dyDescent="0.2">
      <c r="A183" s="75">
        <v>13</v>
      </c>
      <c r="B183" s="76" t="s">
        <v>436</v>
      </c>
      <c r="C183" s="72" t="s">
        <v>318</v>
      </c>
      <c r="D183" s="77">
        <v>0.25</v>
      </c>
      <c r="E183" s="77">
        <v>0</v>
      </c>
      <c r="F183" s="77">
        <v>0.25</v>
      </c>
      <c r="G183" s="77">
        <v>0.25</v>
      </c>
      <c r="H183" s="77">
        <v>0</v>
      </c>
      <c r="I183" s="77">
        <v>0</v>
      </c>
      <c r="J183" s="77">
        <v>0</v>
      </c>
      <c r="K183" s="77">
        <v>0</v>
      </c>
      <c r="L183" s="70">
        <v>0</v>
      </c>
      <c r="M183" s="72" t="s">
        <v>434</v>
      </c>
      <c r="N183" s="73">
        <v>0</v>
      </c>
      <c r="O183" s="74" t="s">
        <v>709</v>
      </c>
      <c r="P183" s="74"/>
      <c r="Q183" s="78"/>
      <c r="R183" s="78"/>
      <c r="S183" s="78"/>
      <c r="T183" s="78"/>
      <c r="U183" s="78"/>
      <c r="V183" s="78"/>
      <c r="W183" s="78"/>
      <c r="X183" s="78"/>
      <c r="Y183" s="78"/>
      <c r="Z183" s="78"/>
      <c r="AA183" s="78"/>
      <c r="AB183" s="78"/>
      <c r="AC183" s="78"/>
      <c r="AD183" s="78"/>
    </row>
    <row r="184" spans="1:30" s="79" customFormat="1" ht="33.75" x14ac:dyDescent="0.2">
      <c r="A184" s="75">
        <v>14</v>
      </c>
      <c r="B184" s="76" t="s">
        <v>437</v>
      </c>
      <c r="C184" s="72" t="s">
        <v>320</v>
      </c>
      <c r="D184" s="77">
        <v>3.33</v>
      </c>
      <c r="E184" s="77">
        <v>0</v>
      </c>
      <c r="F184" s="77">
        <v>3.33</v>
      </c>
      <c r="G184" s="77">
        <v>0.28000000000000003</v>
      </c>
      <c r="H184" s="77">
        <v>0</v>
      </c>
      <c r="I184" s="77">
        <v>0</v>
      </c>
      <c r="J184" s="77">
        <v>0</v>
      </c>
      <c r="K184" s="77">
        <v>3.05</v>
      </c>
      <c r="L184" s="70">
        <v>0</v>
      </c>
      <c r="M184" s="72" t="s">
        <v>434</v>
      </c>
      <c r="N184" s="73">
        <v>0</v>
      </c>
      <c r="O184" s="74" t="s">
        <v>709</v>
      </c>
      <c r="P184" s="74"/>
      <c r="Q184" s="78"/>
      <c r="R184" s="78"/>
      <c r="S184" s="78"/>
      <c r="T184" s="78"/>
      <c r="U184" s="78"/>
      <c r="V184" s="78"/>
      <c r="W184" s="78"/>
      <c r="X184" s="78"/>
      <c r="Y184" s="78"/>
      <c r="Z184" s="78"/>
      <c r="AA184" s="78"/>
      <c r="AB184" s="78"/>
      <c r="AC184" s="78"/>
      <c r="AD184" s="78"/>
    </row>
    <row r="185" spans="1:30" s="79" customFormat="1" x14ac:dyDescent="0.2">
      <c r="A185" s="68" t="s">
        <v>313</v>
      </c>
      <c r="B185" s="69" t="s">
        <v>121</v>
      </c>
      <c r="C185" s="70" t="s">
        <v>291</v>
      </c>
      <c r="D185" s="71">
        <v>0</v>
      </c>
      <c r="E185" s="71">
        <v>0</v>
      </c>
      <c r="F185" s="71">
        <v>0</v>
      </c>
      <c r="G185" s="71">
        <v>0</v>
      </c>
      <c r="H185" s="71">
        <v>0</v>
      </c>
      <c r="I185" s="71">
        <v>0</v>
      </c>
      <c r="J185" s="71">
        <v>0</v>
      </c>
      <c r="K185" s="71">
        <v>0</v>
      </c>
      <c r="L185" s="70">
        <v>0</v>
      </c>
      <c r="M185" s="72">
        <v>0</v>
      </c>
      <c r="N185" s="73">
        <v>0</v>
      </c>
      <c r="O185" s="74">
        <v>0</v>
      </c>
      <c r="P185" s="74"/>
      <c r="Q185" s="78"/>
      <c r="R185" s="78"/>
      <c r="S185" s="78"/>
      <c r="T185" s="78"/>
      <c r="U185" s="78"/>
      <c r="V185" s="78"/>
      <c r="W185" s="78"/>
      <c r="X185" s="78"/>
      <c r="Y185" s="78"/>
      <c r="Z185" s="78"/>
      <c r="AA185" s="78"/>
      <c r="AB185" s="78"/>
      <c r="AC185" s="78"/>
      <c r="AD185" s="78"/>
    </row>
    <row r="186" spans="1:30" s="79" customFormat="1" x14ac:dyDescent="0.2">
      <c r="A186" s="68" t="s">
        <v>289</v>
      </c>
      <c r="B186" s="69" t="s">
        <v>290</v>
      </c>
      <c r="C186" s="70" t="s">
        <v>291</v>
      </c>
      <c r="D186" s="71">
        <v>0</v>
      </c>
      <c r="E186" s="71">
        <v>0</v>
      </c>
      <c r="F186" s="71">
        <v>0</v>
      </c>
      <c r="G186" s="71">
        <v>0</v>
      </c>
      <c r="H186" s="71">
        <v>0</v>
      </c>
      <c r="I186" s="71">
        <v>0</v>
      </c>
      <c r="J186" s="71">
        <v>0</v>
      </c>
      <c r="K186" s="71">
        <v>0</v>
      </c>
      <c r="L186" s="70">
        <v>0</v>
      </c>
      <c r="M186" s="72">
        <v>0</v>
      </c>
      <c r="N186" s="73">
        <v>0</v>
      </c>
      <c r="O186" s="74">
        <v>0</v>
      </c>
      <c r="P186" s="74"/>
      <c r="Q186" s="78"/>
      <c r="R186" s="78"/>
      <c r="S186" s="78"/>
      <c r="T186" s="78"/>
      <c r="U186" s="78"/>
      <c r="V186" s="78"/>
      <c r="W186" s="78"/>
      <c r="X186" s="78"/>
      <c r="Y186" s="78"/>
      <c r="Z186" s="78"/>
      <c r="AA186" s="78"/>
      <c r="AB186" s="78"/>
      <c r="AC186" s="78"/>
      <c r="AD186" s="78"/>
    </row>
    <row r="187" spans="1:30" s="79" customFormat="1" ht="30.6" customHeight="1" x14ac:dyDescent="0.2">
      <c r="A187" s="75">
        <v>1</v>
      </c>
      <c r="B187" s="76" t="s">
        <v>438</v>
      </c>
      <c r="C187" s="72" t="s">
        <v>328</v>
      </c>
      <c r="D187" s="77">
        <v>42.95</v>
      </c>
      <c r="E187" s="77">
        <v>0</v>
      </c>
      <c r="F187" s="77">
        <v>42.95</v>
      </c>
      <c r="G187" s="77">
        <v>0</v>
      </c>
      <c r="H187" s="77">
        <v>42.95</v>
      </c>
      <c r="I187" s="77">
        <v>0</v>
      </c>
      <c r="J187" s="77">
        <v>0</v>
      </c>
      <c r="K187" s="77">
        <v>0</v>
      </c>
      <c r="L187" s="70">
        <v>0</v>
      </c>
      <c r="M187" s="72" t="s">
        <v>439</v>
      </c>
      <c r="N187" s="73">
        <v>0</v>
      </c>
      <c r="O187" s="74" t="s">
        <v>709</v>
      </c>
      <c r="P187" s="74"/>
      <c r="Q187" s="78"/>
      <c r="R187" s="78"/>
      <c r="S187" s="78"/>
      <c r="T187" s="78"/>
      <c r="U187" s="78"/>
      <c r="V187" s="78"/>
      <c r="W187" s="78"/>
      <c r="X187" s="78"/>
      <c r="Y187" s="78"/>
      <c r="Z187" s="78"/>
      <c r="AA187" s="78"/>
      <c r="AB187" s="78"/>
      <c r="AC187" s="78"/>
      <c r="AD187" s="78"/>
    </row>
    <row r="188" spans="1:30" s="79" customFormat="1" ht="33.75" x14ac:dyDescent="0.2">
      <c r="A188" s="75">
        <v>2</v>
      </c>
      <c r="B188" s="76" t="s">
        <v>440</v>
      </c>
      <c r="C188" s="72" t="s">
        <v>328</v>
      </c>
      <c r="D188" s="77">
        <v>3</v>
      </c>
      <c r="E188" s="77">
        <v>0</v>
      </c>
      <c r="F188" s="77">
        <v>3</v>
      </c>
      <c r="G188" s="77">
        <v>0</v>
      </c>
      <c r="H188" s="77">
        <v>0</v>
      </c>
      <c r="I188" s="77">
        <v>0</v>
      </c>
      <c r="J188" s="77">
        <v>0</v>
      </c>
      <c r="K188" s="77">
        <v>3</v>
      </c>
      <c r="L188" s="70">
        <v>0</v>
      </c>
      <c r="M188" s="72" t="s">
        <v>14</v>
      </c>
      <c r="N188" s="73">
        <v>0</v>
      </c>
      <c r="O188" s="74" t="s">
        <v>709</v>
      </c>
      <c r="P188" s="74"/>
      <c r="Q188" s="78"/>
      <c r="R188" s="78"/>
      <c r="S188" s="78"/>
      <c r="T188" s="78"/>
      <c r="U188" s="78"/>
      <c r="V188" s="78"/>
      <c r="W188" s="78"/>
      <c r="X188" s="78"/>
      <c r="Y188" s="78"/>
      <c r="Z188" s="78"/>
      <c r="AA188" s="78"/>
      <c r="AB188" s="78"/>
      <c r="AC188" s="78"/>
      <c r="AD188" s="78"/>
    </row>
    <row r="189" spans="1:30" s="79" customFormat="1" ht="33.75" x14ac:dyDescent="0.2">
      <c r="A189" s="75">
        <v>3</v>
      </c>
      <c r="B189" s="76" t="s">
        <v>441</v>
      </c>
      <c r="C189" s="72" t="s">
        <v>305</v>
      </c>
      <c r="D189" s="77">
        <v>5.22</v>
      </c>
      <c r="E189" s="77">
        <v>0</v>
      </c>
      <c r="F189" s="77">
        <v>5.22</v>
      </c>
      <c r="G189" s="77">
        <v>0</v>
      </c>
      <c r="H189" s="77">
        <v>0</v>
      </c>
      <c r="I189" s="77">
        <v>0</v>
      </c>
      <c r="J189" s="77">
        <v>0</v>
      </c>
      <c r="K189" s="77">
        <v>5.22</v>
      </c>
      <c r="L189" s="70">
        <v>0</v>
      </c>
      <c r="M189" s="72" t="s">
        <v>442</v>
      </c>
      <c r="N189" s="73">
        <v>0</v>
      </c>
      <c r="O189" s="74" t="s">
        <v>709</v>
      </c>
      <c r="P189" s="74"/>
      <c r="Q189" s="78"/>
      <c r="R189" s="78"/>
      <c r="S189" s="78"/>
      <c r="T189" s="78"/>
      <c r="U189" s="78"/>
      <c r="V189" s="78"/>
      <c r="W189" s="78"/>
      <c r="X189" s="78"/>
      <c r="Y189" s="78"/>
      <c r="Z189" s="78"/>
      <c r="AA189" s="78"/>
      <c r="AB189" s="78"/>
      <c r="AC189" s="78"/>
      <c r="AD189" s="78"/>
    </row>
    <row r="190" spans="1:30" s="79" customFormat="1" ht="33.75" x14ac:dyDescent="0.2">
      <c r="A190" s="75">
        <v>4</v>
      </c>
      <c r="B190" s="76" t="s">
        <v>443</v>
      </c>
      <c r="C190" s="72" t="s">
        <v>305</v>
      </c>
      <c r="D190" s="77">
        <v>18.16</v>
      </c>
      <c r="E190" s="77">
        <v>0</v>
      </c>
      <c r="F190" s="77">
        <v>18.16</v>
      </c>
      <c r="G190" s="77">
        <v>0</v>
      </c>
      <c r="H190" s="77">
        <v>0</v>
      </c>
      <c r="I190" s="77">
        <v>0</v>
      </c>
      <c r="J190" s="77">
        <v>0</v>
      </c>
      <c r="K190" s="77">
        <v>18.16</v>
      </c>
      <c r="L190" s="70">
        <v>0</v>
      </c>
      <c r="M190" s="72" t="s">
        <v>15</v>
      </c>
      <c r="N190" s="73">
        <v>0</v>
      </c>
      <c r="O190" s="74" t="s">
        <v>709</v>
      </c>
      <c r="P190" s="74"/>
      <c r="Q190" s="78"/>
      <c r="R190" s="78"/>
      <c r="S190" s="78"/>
      <c r="T190" s="78"/>
      <c r="U190" s="78"/>
      <c r="V190" s="78"/>
      <c r="W190" s="78"/>
      <c r="X190" s="78"/>
      <c r="Y190" s="78"/>
      <c r="Z190" s="78"/>
      <c r="AA190" s="78"/>
      <c r="AB190" s="78"/>
      <c r="AC190" s="78"/>
      <c r="AD190" s="78"/>
    </row>
    <row r="191" spans="1:30" s="79" customFormat="1" ht="45" x14ac:dyDescent="0.2">
      <c r="A191" s="75">
        <v>5</v>
      </c>
      <c r="B191" s="76" t="s">
        <v>444</v>
      </c>
      <c r="C191" s="72" t="s">
        <v>305</v>
      </c>
      <c r="D191" s="77">
        <v>5.73</v>
      </c>
      <c r="E191" s="77">
        <v>0</v>
      </c>
      <c r="F191" s="77">
        <v>5.73</v>
      </c>
      <c r="G191" s="77">
        <v>0</v>
      </c>
      <c r="H191" s="77">
        <v>0</v>
      </c>
      <c r="I191" s="77">
        <v>0</v>
      </c>
      <c r="J191" s="77">
        <v>0</v>
      </c>
      <c r="K191" s="77">
        <v>5.73</v>
      </c>
      <c r="L191" s="70">
        <v>0</v>
      </c>
      <c r="M191" s="72" t="s">
        <v>445</v>
      </c>
      <c r="N191" s="73">
        <v>0</v>
      </c>
      <c r="O191" s="74" t="s">
        <v>709</v>
      </c>
      <c r="P191" s="74"/>
      <c r="Q191" s="78"/>
      <c r="R191" s="78"/>
      <c r="S191" s="78"/>
      <c r="T191" s="78"/>
      <c r="U191" s="78"/>
      <c r="V191" s="78"/>
      <c r="W191" s="78"/>
      <c r="X191" s="78"/>
      <c r="Y191" s="78"/>
      <c r="Z191" s="78"/>
      <c r="AA191" s="78"/>
      <c r="AB191" s="78"/>
      <c r="AC191" s="78"/>
      <c r="AD191" s="78"/>
    </row>
    <row r="192" spans="1:30" s="79" customFormat="1" ht="33.75" x14ac:dyDescent="0.2">
      <c r="A192" s="75">
        <v>6</v>
      </c>
      <c r="B192" s="76" t="s">
        <v>446</v>
      </c>
      <c r="C192" s="72" t="s">
        <v>305</v>
      </c>
      <c r="D192" s="77">
        <v>10</v>
      </c>
      <c r="E192" s="77">
        <v>0</v>
      </c>
      <c r="F192" s="77">
        <v>10</v>
      </c>
      <c r="G192" s="77">
        <v>0</v>
      </c>
      <c r="H192" s="77">
        <v>0</v>
      </c>
      <c r="I192" s="77">
        <v>0</v>
      </c>
      <c r="J192" s="77">
        <v>0</v>
      </c>
      <c r="K192" s="77">
        <v>10</v>
      </c>
      <c r="L192" s="70">
        <v>0</v>
      </c>
      <c r="M192" s="72" t="s">
        <v>447</v>
      </c>
      <c r="N192" s="73">
        <v>0</v>
      </c>
      <c r="O192" s="74" t="s">
        <v>709</v>
      </c>
      <c r="P192" s="74"/>
      <c r="Q192" s="78"/>
      <c r="R192" s="78"/>
      <c r="S192" s="78"/>
      <c r="T192" s="78"/>
      <c r="U192" s="78"/>
      <c r="V192" s="78"/>
      <c r="W192" s="78"/>
      <c r="X192" s="78"/>
      <c r="Y192" s="78"/>
      <c r="Z192" s="78"/>
      <c r="AA192" s="78"/>
      <c r="AB192" s="78"/>
      <c r="AC192" s="78"/>
      <c r="AD192" s="78"/>
    </row>
    <row r="193" spans="1:16" s="78" customFormat="1" ht="33.75" x14ac:dyDescent="0.2">
      <c r="A193" s="75">
        <v>7</v>
      </c>
      <c r="B193" s="76" t="s">
        <v>448</v>
      </c>
      <c r="C193" s="72" t="s">
        <v>328</v>
      </c>
      <c r="D193" s="77">
        <v>2.52</v>
      </c>
      <c r="E193" s="77">
        <v>0</v>
      </c>
      <c r="F193" s="77">
        <v>2.52</v>
      </c>
      <c r="G193" s="77">
        <v>0</v>
      </c>
      <c r="H193" s="77">
        <v>0</v>
      </c>
      <c r="I193" s="77">
        <v>0</v>
      </c>
      <c r="J193" s="77">
        <v>0</v>
      </c>
      <c r="K193" s="77">
        <v>2.52</v>
      </c>
      <c r="L193" s="70">
        <v>0</v>
      </c>
      <c r="M193" s="72" t="s">
        <v>15</v>
      </c>
      <c r="N193" s="73">
        <v>0</v>
      </c>
      <c r="O193" s="74" t="s">
        <v>709</v>
      </c>
      <c r="P193" s="74"/>
    </row>
    <row r="194" spans="1:16" s="78" customFormat="1" x14ac:dyDescent="0.2">
      <c r="A194" s="68" t="s">
        <v>289</v>
      </c>
      <c r="B194" s="69" t="s">
        <v>300</v>
      </c>
      <c r="C194" s="70" t="s">
        <v>291</v>
      </c>
      <c r="D194" s="71">
        <v>0</v>
      </c>
      <c r="E194" s="71">
        <v>0</v>
      </c>
      <c r="F194" s="71">
        <v>0</v>
      </c>
      <c r="G194" s="71">
        <v>0</v>
      </c>
      <c r="H194" s="71">
        <v>0</v>
      </c>
      <c r="I194" s="71">
        <v>0</v>
      </c>
      <c r="J194" s="71">
        <v>0</v>
      </c>
      <c r="K194" s="71">
        <v>0</v>
      </c>
      <c r="L194" s="70">
        <v>0</v>
      </c>
      <c r="M194" s="72">
        <v>0</v>
      </c>
      <c r="N194" s="73">
        <v>0</v>
      </c>
      <c r="O194" s="74">
        <v>0</v>
      </c>
      <c r="P194" s="74"/>
    </row>
    <row r="195" spans="1:16" s="78" customFormat="1" ht="33.75" x14ac:dyDescent="0.2">
      <c r="A195" s="75">
        <v>1</v>
      </c>
      <c r="B195" s="76" t="s">
        <v>16</v>
      </c>
      <c r="C195" s="72" t="s">
        <v>328</v>
      </c>
      <c r="D195" s="77">
        <v>0.5</v>
      </c>
      <c r="E195" s="77">
        <v>0</v>
      </c>
      <c r="F195" s="77">
        <v>0.5</v>
      </c>
      <c r="G195" s="77">
        <v>0</v>
      </c>
      <c r="H195" s="77">
        <v>0</v>
      </c>
      <c r="I195" s="77">
        <v>0</v>
      </c>
      <c r="J195" s="77">
        <v>0</v>
      </c>
      <c r="K195" s="77">
        <v>0.5</v>
      </c>
      <c r="L195" s="70">
        <v>0</v>
      </c>
      <c r="M195" s="72" t="s">
        <v>17</v>
      </c>
      <c r="N195" s="73">
        <v>0</v>
      </c>
      <c r="O195" s="74" t="s">
        <v>709</v>
      </c>
      <c r="P195" s="74"/>
    </row>
    <row r="196" spans="1:16" s="78" customFormat="1" ht="33.75" x14ac:dyDescent="0.2">
      <c r="A196" s="75">
        <v>2</v>
      </c>
      <c r="B196" s="76" t="s">
        <v>450</v>
      </c>
      <c r="C196" s="72" t="s">
        <v>328</v>
      </c>
      <c r="D196" s="77">
        <v>1.5</v>
      </c>
      <c r="E196" s="77">
        <v>0</v>
      </c>
      <c r="F196" s="77">
        <v>1.5</v>
      </c>
      <c r="G196" s="77">
        <v>0</v>
      </c>
      <c r="H196" s="77">
        <v>0</v>
      </c>
      <c r="I196" s="77">
        <v>0</v>
      </c>
      <c r="J196" s="77">
        <v>0</v>
      </c>
      <c r="K196" s="77">
        <v>1.5</v>
      </c>
      <c r="L196" s="70">
        <v>0</v>
      </c>
      <c r="M196" s="72">
        <v>0</v>
      </c>
      <c r="N196" s="73">
        <v>0</v>
      </c>
      <c r="O196" s="74" t="s">
        <v>709</v>
      </c>
      <c r="P196" s="74"/>
    </row>
    <row r="197" spans="1:16" s="78" customFormat="1" ht="33.75" x14ac:dyDescent="0.2">
      <c r="A197" s="75">
        <v>3</v>
      </c>
      <c r="B197" s="76" t="s">
        <v>451</v>
      </c>
      <c r="C197" s="72" t="s">
        <v>293</v>
      </c>
      <c r="D197" s="77">
        <v>1</v>
      </c>
      <c r="E197" s="77">
        <v>0</v>
      </c>
      <c r="F197" s="77">
        <v>1</v>
      </c>
      <c r="G197" s="77">
        <v>0</v>
      </c>
      <c r="H197" s="77">
        <v>0</v>
      </c>
      <c r="I197" s="77">
        <v>0</v>
      </c>
      <c r="J197" s="77">
        <v>0</v>
      </c>
      <c r="K197" s="77">
        <v>1</v>
      </c>
      <c r="L197" s="70">
        <v>0</v>
      </c>
      <c r="M197" s="72" t="s">
        <v>452</v>
      </c>
      <c r="N197" s="73" t="s">
        <v>713</v>
      </c>
      <c r="O197" s="74" t="s">
        <v>709</v>
      </c>
      <c r="P197" s="74"/>
    </row>
    <row r="198" spans="1:16" s="78" customFormat="1" ht="33.75" x14ac:dyDescent="0.2">
      <c r="A198" s="75">
        <v>4</v>
      </c>
      <c r="B198" s="76" t="s">
        <v>453</v>
      </c>
      <c r="C198" s="72" t="s">
        <v>298</v>
      </c>
      <c r="D198" s="77">
        <v>1.48</v>
      </c>
      <c r="E198" s="77">
        <v>0</v>
      </c>
      <c r="F198" s="77">
        <v>1.48</v>
      </c>
      <c r="G198" s="77">
        <v>0</v>
      </c>
      <c r="H198" s="77">
        <v>0</v>
      </c>
      <c r="I198" s="77">
        <v>0</v>
      </c>
      <c r="J198" s="77">
        <v>0</v>
      </c>
      <c r="K198" s="77">
        <v>1.48</v>
      </c>
      <c r="L198" s="70">
        <v>0</v>
      </c>
      <c r="M198" s="72">
        <v>0</v>
      </c>
      <c r="N198" s="73">
        <v>0</v>
      </c>
      <c r="O198" s="74" t="s">
        <v>709</v>
      </c>
      <c r="P198" s="74"/>
    </row>
    <row r="199" spans="1:16" s="78" customFormat="1" ht="33.75" x14ac:dyDescent="0.2">
      <c r="A199" s="75">
        <v>5</v>
      </c>
      <c r="B199" s="76" t="s">
        <v>454</v>
      </c>
      <c r="C199" s="72" t="s">
        <v>328</v>
      </c>
      <c r="D199" s="77">
        <v>0.4</v>
      </c>
      <c r="E199" s="77">
        <v>0</v>
      </c>
      <c r="F199" s="77">
        <v>0.4</v>
      </c>
      <c r="G199" s="77">
        <v>0</v>
      </c>
      <c r="H199" s="77">
        <v>0</v>
      </c>
      <c r="I199" s="77">
        <v>0</v>
      </c>
      <c r="J199" s="77">
        <v>0</v>
      </c>
      <c r="K199" s="77">
        <v>0.4</v>
      </c>
      <c r="L199" s="70">
        <v>0</v>
      </c>
      <c r="M199" s="72">
        <v>0</v>
      </c>
      <c r="N199" s="73">
        <v>0</v>
      </c>
      <c r="O199" s="74" t="s">
        <v>709</v>
      </c>
      <c r="P199" s="74"/>
    </row>
    <row r="200" spans="1:16" s="78" customFormat="1" ht="33.75" x14ac:dyDescent="0.2">
      <c r="A200" s="75">
        <v>6</v>
      </c>
      <c r="B200" s="76" t="s">
        <v>449</v>
      </c>
      <c r="C200" s="72" t="s">
        <v>328</v>
      </c>
      <c r="D200" s="77">
        <v>6</v>
      </c>
      <c r="E200" s="77">
        <v>0</v>
      </c>
      <c r="F200" s="77">
        <v>6</v>
      </c>
      <c r="G200" s="77">
        <v>0</v>
      </c>
      <c r="H200" s="77">
        <v>0</v>
      </c>
      <c r="I200" s="77">
        <v>0</v>
      </c>
      <c r="J200" s="77">
        <v>0</v>
      </c>
      <c r="K200" s="77">
        <v>6</v>
      </c>
      <c r="L200" s="70">
        <v>0</v>
      </c>
      <c r="M200" s="72">
        <v>0</v>
      </c>
      <c r="N200" s="73">
        <v>0</v>
      </c>
      <c r="O200" s="74" t="s">
        <v>709</v>
      </c>
      <c r="P200" s="74"/>
    </row>
    <row r="201" spans="1:16" s="78" customFormat="1" ht="33.75" x14ac:dyDescent="0.2">
      <c r="A201" s="75">
        <v>7</v>
      </c>
      <c r="B201" s="76" t="s">
        <v>455</v>
      </c>
      <c r="C201" s="72" t="s">
        <v>328</v>
      </c>
      <c r="D201" s="77">
        <v>0.03</v>
      </c>
      <c r="E201" s="77">
        <v>0</v>
      </c>
      <c r="F201" s="77">
        <v>0.03</v>
      </c>
      <c r="G201" s="77">
        <v>0</v>
      </c>
      <c r="H201" s="77">
        <v>0</v>
      </c>
      <c r="I201" s="77">
        <v>0</v>
      </c>
      <c r="J201" s="77">
        <v>0</v>
      </c>
      <c r="K201" s="77">
        <v>0.03</v>
      </c>
      <c r="L201" s="70">
        <v>0</v>
      </c>
      <c r="M201" s="72">
        <v>0</v>
      </c>
      <c r="N201" s="73">
        <v>0</v>
      </c>
      <c r="O201" s="74" t="s">
        <v>709</v>
      </c>
      <c r="P201" s="74"/>
    </row>
    <row r="202" spans="1:16" s="78" customFormat="1" ht="33.75" x14ac:dyDescent="0.2">
      <c r="A202" s="75">
        <v>8</v>
      </c>
      <c r="B202" s="76" t="s">
        <v>456</v>
      </c>
      <c r="C202" s="72" t="s">
        <v>298</v>
      </c>
      <c r="D202" s="77">
        <v>1.39</v>
      </c>
      <c r="E202" s="77">
        <v>0</v>
      </c>
      <c r="F202" s="77">
        <v>1.39</v>
      </c>
      <c r="G202" s="77">
        <v>0.39</v>
      </c>
      <c r="H202" s="77">
        <v>0</v>
      </c>
      <c r="I202" s="77">
        <v>0</v>
      </c>
      <c r="J202" s="77">
        <v>0</v>
      </c>
      <c r="K202" s="77">
        <v>0.99999999999999989</v>
      </c>
      <c r="L202" s="70">
        <v>0</v>
      </c>
      <c r="M202" s="72">
        <v>0</v>
      </c>
      <c r="N202" s="73">
        <v>0</v>
      </c>
      <c r="O202" s="74" t="s">
        <v>709</v>
      </c>
      <c r="P202" s="74"/>
    </row>
    <row r="203" spans="1:16" s="78" customFormat="1" ht="33.75" x14ac:dyDescent="0.2">
      <c r="A203" s="75">
        <v>9</v>
      </c>
      <c r="B203" s="76" t="s">
        <v>457</v>
      </c>
      <c r="C203" s="72" t="s">
        <v>305</v>
      </c>
      <c r="D203" s="77">
        <v>1.21</v>
      </c>
      <c r="E203" s="77">
        <v>0</v>
      </c>
      <c r="F203" s="77">
        <v>1.21</v>
      </c>
      <c r="G203" s="77">
        <v>0</v>
      </c>
      <c r="H203" s="77">
        <v>0</v>
      </c>
      <c r="I203" s="77">
        <v>0</v>
      </c>
      <c r="J203" s="77">
        <v>0</v>
      </c>
      <c r="K203" s="77">
        <v>1.21</v>
      </c>
      <c r="L203" s="70">
        <v>0</v>
      </c>
      <c r="M203" s="72">
        <v>0</v>
      </c>
      <c r="N203" s="73">
        <v>0</v>
      </c>
      <c r="O203" s="74" t="s">
        <v>709</v>
      </c>
      <c r="P203" s="74"/>
    </row>
    <row r="204" spans="1:16" s="78" customFormat="1" ht="33.75" x14ac:dyDescent="0.2">
      <c r="A204" s="75">
        <v>10</v>
      </c>
      <c r="B204" s="76" t="s">
        <v>458</v>
      </c>
      <c r="C204" s="72" t="s">
        <v>330</v>
      </c>
      <c r="D204" s="77">
        <v>0.66</v>
      </c>
      <c r="E204" s="77">
        <v>0</v>
      </c>
      <c r="F204" s="77">
        <v>0.66</v>
      </c>
      <c r="G204" s="77">
        <v>0.2</v>
      </c>
      <c r="H204" s="77">
        <v>0</v>
      </c>
      <c r="I204" s="77">
        <v>0</v>
      </c>
      <c r="J204" s="77">
        <v>0</v>
      </c>
      <c r="K204" s="77">
        <v>0.46</v>
      </c>
      <c r="L204" s="70">
        <v>0</v>
      </c>
      <c r="M204" s="72">
        <v>0</v>
      </c>
      <c r="N204" s="73">
        <v>0</v>
      </c>
      <c r="O204" s="74" t="s">
        <v>709</v>
      </c>
      <c r="P204" s="74"/>
    </row>
    <row r="205" spans="1:16" s="78" customFormat="1" ht="33.75" x14ac:dyDescent="0.2">
      <c r="A205" s="75">
        <v>11</v>
      </c>
      <c r="B205" s="76" t="s">
        <v>459</v>
      </c>
      <c r="C205" s="72" t="s">
        <v>331</v>
      </c>
      <c r="D205" s="77">
        <v>0.17</v>
      </c>
      <c r="E205" s="77">
        <v>0</v>
      </c>
      <c r="F205" s="77">
        <v>0.17</v>
      </c>
      <c r="G205" s="77">
        <v>0</v>
      </c>
      <c r="H205" s="77">
        <v>0</v>
      </c>
      <c r="I205" s="77">
        <v>0</v>
      </c>
      <c r="J205" s="77">
        <v>0</v>
      </c>
      <c r="K205" s="77">
        <v>0.17</v>
      </c>
      <c r="L205" s="70">
        <v>0</v>
      </c>
      <c r="M205" s="72">
        <v>0</v>
      </c>
      <c r="N205" s="73">
        <v>0</v>
      </c>
      <c r="O205" s="74" t="s">
        <v>709</v>
      </c>
      <c r="P205" s="74"/>
    </row>
    <row r="206" spans="1:16" s="78" customFormat="1" ht="33.75" x14ac:dyDescent="0.2">
      <c r="A206" s="75">
        <v>12</v>
      </c>
      <c r="B206" s="76" t="s">
        <v>460</v>
      </c>
      <c r="C206" s="72" t="s">
        <v>320</v>
      </c>
      <c r="D206" s="77">
        <v>0.59</v>
      </c>
      <c r="E206" s="77">
        <v>0</v>
      </c>
      <c r="F206" s="77">
        <v>0.59</v>
      </c>
      <c r="G206" s="77">
        <v>0.2</v>
      </c>
      <c r="H206" s="77">
        <v>0</v>
      </c>
      <c r="I206" s="77">
        <v>0</v>
      </c>
      <c r="J206" s="77">
        <v>0</v>
      </c>
      <c r="K206" s="77">
        <v>0.38999999999999996</v>
      </c>
      <c r="L206" s="70">
        <v>0</v>
      </c>
      <c r="M206" s="72">
        <v>0</v>
      </c>
      <c r="N206" s="73">
        <v>0</v>
      </c>
      <c r="O206" s="74" t="s">
        <v>709</v>
      </c>
      <c r="P206" s="74"/>
    </row>
    <row r="207" spans="1:16" s="78" customFormat="1" ht="33.75" x14ac:dyDescent="0.2">
      <c r="A207" s="75">
        <v>13</v>
      </c>
      <c r="B207" s="76" t="s">
        <v>461</v>
      </c>
      <c r="C207" s="72" t="s">
        <v>311</v>
      </c>
      <c r="D207" s="77">
        <v>0.02</v>
      </c>
      <c r="E207" s="77">
        <v>0</v>
      </c>
      <c r="F207" s="77">
        <v>0.02</v>
      </c>
      <c r="G207" s="77">
        <v>0</v>
      </c>
      <c r="H207" s="77">
        <v>0</v>
      </c>
      <c r="I207" s="77">
        <v>0</v>
      </c>
      <c r="J207" s="77">
        <v>0</v>
      </c>
      <c r="K207" s="77">
        <v>0.02</v>
      </c>
      <c r="L207" s="70">
        <v>0</v>
      </c>
      <c r="M207" s="72">
        <v>0</v>
      </c>
      <c r="N207" s="73">
        <v>0</v>
      </c>
      <c r="O207" s="74" t="s">
        <v>709</v>
      </c>
      <c r="P207" s="74"/>
    </row>
    <row r="208" spans="1:16" s="78" customFormat="1" ht="33.75" x14ac:dyDescent="0.2">
      <c r="A208" s="75">
        <v>14</v>
      </c>
      <c r="B208" s="76" t="s">
        <v>462</v>
      </c>
      <c r="C208" s="72" t="s">
        <v>329</v>
      </c>
      <c r="D208" s="77">
        <v>0.01</v>
      </c>
      <c r="E208" s="77">
        <v>0</v>
      </c>
      <c r="F208" s="77">
        <v>0.01</v>
      </c>
      <c r="G208" s="77">
        <v>0</v>
      </c>
      <c r="H208" s="77">
        <v>0</v>
      </c>
      <c r="I208" s="77">
        <v>0</v>
      </c>
      <c r="J208" s="77">
        <v>0</v>
      </c>
      <c r="K208" s="77">
        <v>0.01</v>
      </c>
      <c r="L208" s="70">
        <v>0</v>
      </c>
      <c r="M208" s="72">
        <v>0</v>
      </c>
      <c r="N208" s="73" t="s">
        <v>714</v>
      </c>
      <c r="O208" s="74" t="s">
        <v>709</v>
      </c>
      <c r="P208" s="74"/>
    </row>
    <row r="209" spans="1:30" s="79" customFormat="1" x14ac:dyDescent="0.2">
      <c r="A209" s="68" t="s">
        <v>315</v>
      </c>
      <c r="B209" s="69" t="s">
        <v>316</v>
      </c>
      <c r="C209" s="70" t="s">
        <v>291</v>
      </c>
      <c r="D209" s="71">
        <v>0</v>
      </c>
      <c r="E209" s="71">
        <v>0</v>
      </c>
      <c r="F209" s="71">
        <v>0</v>
      </c>
      <c r="G209" s="71">
        <v>0</v>
      </c>
      <c r="H209" s="71">
        <v>0</v>
      </c>
      <c r="I209" s="71">
        <v>0</v>
      </c>
      <c r="J209" s="71">
        <v>0</v>
      </c>
      <c r="K209" s="71">
        <v>0</v>
      </c>
      <c r="L209" s="70">
        <v>0</v>
      </c>
      <c r="M209" s="72">
        <v>0</v>
      </c>
      <c r="N209" s="73">
        <v>0</v>
      </c>
      <c r="O209" s="74">
        <v>0</v>
      </c>
      <c r="P209" s="74"/>
      <c r="Q209" s="78"/>
      <c r="R209" s="78"/>
      <c r="S209" s="78"/>
      <c r="T209" s="78"/>
      <c r="U209" s="78"/>
      <c r="V209" s="78"/>
      <c r="W209" s="78"/>
      <c r="X209" s="78"/>
      <c r="Y209" s="78"/>
      <c r="Z209" s="78"/>
      <c r="AA209" s="78"/>
      <c r="AB209" s="78"/>
      <c r="AC209" s="78"/>
      <c r="AD209" s="78"/>
    </row>
    <row r="210" spans="1:30" s="79" customFormat="1" x14ac:dyDescent="0.2">
      <c r="A210" s="68" t="s">
        <v>319</v>
      </c>
      <c r="B210" s="69" t="s">
        <v>107</v>
      </c>
      <c r="C210" s="70" t="s">
        <v>291</v>
      </c>
      <c r="D210" s="71">
        <v>0</v>
      </c>
      <c r="E210" s="71">
        <v>0</v>
      </c>
      <c r="F210" s="71">
        <v>0</v>
      </c>
      <c r="G210" s="71">
        <v>0</v>
      </c>
      <c r="H210" s="71">
        <v>0</v>
      </c>
      <c r="I210" s="71">
        <v>0</v>
      </c>
      <c r="J210" s="71">
        <v>0</v>
      </c>
      <c r="K210" s="71">
        <v>0</v>
      </c>
      <c r="L210" s="70">
        <v>0</v>
      </c>
      <c r="M210" s="72">
        <v>0</v>
      </c>
      <c r="N210" s="73">
        <v>0</v>
      </c>
      <c r="O210" s="74">
        <v>0</v>
      </c>
      <c r="P210" s="74"/>
      <c r="Q210" s="78"/>
      <c r="R210" s="78"/>
      <c r="S210" s="78"/>
      <c r="T210" s="78"/>
      <c r="U210" s="78"/>
      <c r="V210" s="78"/>
      <c r="W210" s="78"/>
      <c r="X210" s="78"/>
      <c r="Y210" s="78"/>
      <c r="Z210" s="78"/>
      <c r="AA210" s="78"/>
      <c r="AB210" s="78"/>
      <c r="AC210" s="78"/>
      <c r="AD210" s="78"/>
    </row>
    <row r="211" spans="1:30" s="79" customFormat="1" x14ac:dyDescent="0.2">
      <c r="A211" s="68" t="s">
        <v>289</v>
      </c>
      <c r="B211" s="69" t="s">
        <v>290</v>
      </c>
      <c r="C211" s="70" t="s">
        <v>291</v>
      </c>
      <c r="D211" s="71">
        <v>0</v>
      </c>
      <c r="E211" s="71">
        <v>0</v>
      </c>
      <c r="F211" s="71">
        <v>0</v>
      </c>
      <c r="G211" s="71">
        <v>0</v>
      </c>
      <c r="H211" s="71">
        <v>0</v>
      </c>
      <c r="I211" s="71">
        <v>0</v>
      </c>
      <c r="J211" s="71">
        <v>0</v>
      </c>
      <c r="K211" s="71">
        <v>0</v>
      </c>
      <c r="L211" s="70">
        <v>0</v>
      </c>
      <c r="M211" s="72">
        <v>0</v>
      </c>
      <c r="N211" s="73">
        <v>0</v>
      </c>
      <c r="O211" s="74">
        <v>0</v>
      </c>
      <c r="P211" s="74"/>
      <c r="Q211" s="78"/>
      <c r="R211" s="78"/>
      <c r="S211" s="78"/>
      <c r="T211" s="78"/>
      <c r="U211" s="78"/>
      <c r="V211" s="78"/>
      <c r="W211" s="78"/>
      <c r="X211" s="78"/>
      <c r="Y211" s="78"/>
      <c r="Z211" s="78"/>
      <c r="AA211" s="78"/>
      <c r="AB211" s="78"/>
      <c r="AC211" s="78"/>
      <c r="AD211" s="78"/>
    </row>
    <row r="212" spans="1:30" s="79" customFormat="1" ht="33.75" x14ac:dyDescent="0.2">
      <c r="A212" s="75">
        <v>1</v>
      </c>
      <c r="B212" s="76" t="s">
        <v>463</v>
      </c>
      <c r="C212" s="72" t="s">
        <v>305</v>
      </c>
      <c r="D212" s="77">
        <v>5.2</v>
      </c>
      <c r="E212" s="77">
        <v>5.2</v>
      </c>
      <c r="F212" s="77">
        <v>0</v>
      </c>
      <c r="G212" s="77">
        <v>0</v>
      </c>
      <c r="H212" s="77">
        <v>0</v>
      </c>
      <c r="I212" s="77">
        <v>0</v>
      </c>
      <c r="J212" s="77">
        <v>0</v>
      </c>
      <c r="K212" s="77">
        <v>0</v>
      </c>
      <c r="L212" s="70">
        <v>0</v>
      </c>
      <c r="M212" s="72" t="s">
        <v>15</v>
      </c>
      <c r="N212" s="73" t="s">
        <v>715</v>
      </c>
      <c r="O212" s="74" t="s">
        <v>716</v>
      </c>
      <c r="P212" s="74"/>
      <c r="Q212" s="78"/>
      <c r="R212" s="78"/>
      <c r="S212" s="78"/>
      <c r="T212" s="78"/>
      <c r="U212" s="78"/>
      <c r="V212" s="78"/>
      <c r="W212" s="78"/>
      <c r="X212" s="78"/>
      <c r="Y212" s="78"/>
      <c r="Z212" s="78"/>
      <c r="AA212" s="78"/>
      <c r="AB212" s="78"/>
      <c r="AC212" s="78"/>
      <c r="AD212" s="78"/>
    </row>
    <row r="213" spans="1:30" s="79" customFormat="1" x14ac:dyDescent="0.2">
      <c r="A213" s="68" t="s">
        <v>289</v>
      </c>
      <c r="B213" s="69" t="s">
        <v>300</v>
      </c>
      <c r="C213" s="70" t="s">
        <v>291</v>
      </c>
      <c r="D213" s="71">
        <v>0</v>
      </c>
      <c r="E213" s="71">
        <v>0</v>
      </c>
      <c r="F213" s="71">
        <v>0</v>
      </c>
      <c r="G213" s="71">
        <v>0</v>
      </c>
      <c r="H213" s="71">
        <v>0</v>
      </c>
      <c r="I213" s="71">
        <v>0</v>
      </c>
      <c r="J213" s="71">
        <v>0</v>
      </c>
      <c r="K213" s="71">
        <v>0</v>
      </c>
      <c r="L213" s="70">
        <v>0</v>
      </c>
      <c r="M213" s="72">
        <v>0</v>
      </c>
      <c r="N213" s="73">
        <v>0</v>
      </c>
      <c r="O213" s="74">
        <v>0</v>
      </c>
      <c r="P213" s="74"/>
      <c r="Q213" s="78"/>
      <c r="R213" s="78"/>
      <c r="S213" s="78"/>
      <c r="T213" s="78"/>
      <c r="U213" s="78"/>
      <c r="V213" s="78"/>
      <c r="W213" s="78"/>
      <c r="X213" s="78"/>
      <c r="Y213" s="78"/>
      <c r="Z213" s="78"/>
      <c r="AA213" s="78"/>
      <c r="AB213" s="78"/>
      <c r="AC213" s="78"/>
      <c r="AD213" s="78"/>
    </row>
    <row r="214" spans="1:30" s="79" customFormat="1" ht="22.5" customHeight="1" x14ac:dyDescent="0.2">
      <c r="A214" s="211">
        <v>1</v>
      </c>
      <c r="B214" s="203" t="s">
        <v>749</v>
      </c>
      <c r="C214" s="72" t="s">
        <v>328</v>
      </c>
      <c r="D214" s="77">
        <v>124.71999999999997</v>
      </c>
      <c r="E214" s="77">
        <v>124.71999999999997</v>
      </c>
      <c r="F214" s="77">
        <v>0</v>
      </c>
      <c r="G214" s="77">
        <v>0</v>
      </c>
      <c r="H214" s="77">
        <v>0</v>
      </c>
      <c r="I214" s="77">
        <v>0</v>
      </c>
      <c r="J214" s="77">
        <v>0</v>
      </c>
      <c r="K214" s="77">
        <v>0</v>
      </c>
      <c r="L214" s="70">
        <v>0</v>
      </c>
      <c r="M214" s="206" t="s">
        <v>321</v>
      </c>
      <c r="N214" s="73">
        <v>0</v>
      </c>
      <c r="O214" s="74" t="s">
        <v>716</v>
      </c>
      <c r="P214" s="74"/>
      <c r="Q214" s="78"/>
      <c r="R214" s="78"/>
      <c r="S214" s="78"/>
      <c r="T214" s="78"/>
      <c r="U214" s="78"/>
      <c r="V214" s="78"/>
      <c r="W214" s="78"/>
      <c r="X214" s="78"/>
      <c r="Y214" s="78"/>
      <c r="Z214" s="78"/>
      <c r="AA214" s="78"/>
      <c r="AB214" s="78"/>
      <c r="AC214" s="78"/>
      <c r="AD214" s="78"/>
    </row>
    <row r="215" spans="1:30" s="79" customFormat="1" ht="12.75" customHeight="1" x14ac:dyDescent="0.2">
      <c r="A215" s="213"/>
      <c r="B215" s="204"/>
      <c r="C215" s="72" t="s">
        <v>330</v>
      </c>
      <c r="D215" s="77">
        <v>30.99</v>
      </c>
      <c r="E215" s="77">
        <v>30.99</v>
      </c>
      <c r="F215" s="77">
        <v>0</v>
      </c>
      <c r="G215" s="77">
        <v>0</v>
      </c>
      <c r="H215" s="77">
        <v>0</v>
      </c>
      <c r="I215" s="77">
        <v>0</v>
      </c>
      <c r="J215" s="77">
        <v>0</v>
      </c>
      <c r="K215" s="77">
        <v>0</v>
      </c>
      <c r="L215" s="70">
        <v>0</v>
      </c>
      <c r="M215" s="207"/>
      <c r="N215" s="73">
        <v>0</v>
      </c>
      <c r="O215" s="74" t="s">
        <v>716</v>
      </c>
      <c r="P215" s="74"/>
      <c r="Q215" s="78"/>
      <c r="R215" s="78"/>
      <c r="S215" s="78"/>
      <c r="T215" s="78"/>
      <c r="U215" s="78"/>
      <c r="V215" s="78"/>
      <c r="W215" s="78"/>
      <c r="X215" s="78"/>
      <c r="Y215" s="78"/>
      <c r="Z215" s="78"/>
      <c r="AA215" s="78"/>
      <c r="AB215" s="78"/>
      <c r="AC215" s="78"/>
      <c r="AD215" s="78"/>
    </row>
    <row r="216" spans="1:30" s="79" customFormat="1" ht="12.75" customHeight="1" x14ac:dyDescent="0.2">
      <c r="A216" s="213"/>
      <c r="B216" s="204"/>
      <c r="C216" s="72" t="s">
        <v>331</v>
      </c>
      <c r="D216" s="77">
        <v>56.06</v>
      </c>
      <c r="E216" s="77">
        <v>56.06</v>
      </c>
      <c r="F216" s="77">
        <v>0</v>
      </c>
      <c r="G216" s="77">
        <v>0</v>
      </c>
      <c r="H216" s="77">
        <v>0</v>
      </c>
      <c r="I216" s="77">
        <v>0</v>
      </c>
      <c r="J216" s="77">
        <v>0</v>
      </c>
      <c r="K216" s="77">
        <v>0</v>
      </c>
      <c r="L216" s="70">
        <v>0</v>
      </c>
      <c r="M216" s="207"/>
      <c r="N216" s="73">
        <v>0</v>
      </c>
      <c r="O216" s="74" t="s">
        <v>716</v>
      </c>
      <c r="P216" s="74"/>
      <c r="Q216" s="78"/>
      <c r="R216" s="78"/>
      <c r="S216" s="78"/>
      <c r="T216" s="78"/>
      <c r="U216" s="78"/>
      <c r="V216" s="78"/>
      <c r="W216" s="78"/>
      <c r="X216" s="78"/>
      <c r="Y216" s="78"/>
      <c r="Z216" s="78"/>
      <c r="AA216" s="78"/>
      <c r="AB216" s="78"/>
      <c r="AC216" s="78"/>
      <c r="AD216" s="78"/>
    </row>
    <row r="217" spans="1:30" s="79" customFormat="1" ht="12.75" customHeight="1" x14ac:dyDescent="0.2">
      <c r="A217" s="212"/>
      <c r="B217" s="205"/>
      <c r="C217" s="72" t="s">
        <v>305</v>
      </c>
      <c r="D217" s="77">
        <v>26.43</v>
      </c>
      <c r="E217" s="77">
        <v>26.43</v>
      </c>
      <c r="F217" s="77">
        <v>0</v>
      </c>
      <c r="G217" s="77">
        <v>0</v>
      </c>
      <c r="H217" s="77">
        <v>0</v>
      </c>
      <c r="I217" s="77">
        <v>0</v>
      </c>
      <c r="J217" s="77">
        <v>0</v>
      </c>
      <c r="K217" s="77">
        <v>0</v>
      </c>
      <c r="L217" s="70">
        <v>0</v>
      </c>
      <c r="M217" s="208"/>
      <c r="N217" s="73">
        <v>0</v>
      </c>
      <c r="O217" s="74" t="s">
        <v>716</v>
      </c>
      <c r="P217" s="74"/>
      <c r="Q217" s="78"/>
      <c r="R217" s="78"/>
      <c r="S217" s="78"/>
      <c r="T217" s="78"/>
      <c r="U217" s="78"/>
      <c r="V217" s="78"/>
      <c r="W217" s="78"/>
      <c r="X217" s="78"/>
      <c r="Y217" s="78"/>
      <c r="Z217" s="78"/>
      <c r="AA217" s="78"/>
      <c r="AB217" s="78"/>
      <c r="AC217" s="78"/>
      <c r="AD217" s="78"/>
    </row>
    <row r="218" spans="1:30" s="79" customFormat="1" ht="22.5" customHeight="1" x14ac:dyDescent="0.2">
      <c r="A218" s="211">
        <v>2</v>
      </c>
      <c r="B218" s="203" t="s">
        <v>750</v>
      </c>
      <c r="C218" s="72" t="s">
        <v>464</v>
      </c>
      <c r="D218" s="77">
        <v>22.759999999999991</v>
      </c>
      <c r="E218" s="77">
        <v>22.759999999999991</v>
      </c>
      <c r="F218" s="77">
        <v>0</v>
      </c>
      <c r="G218" s="77">
        <v>0</v>
      </c>
      <c r="H218" s="77">
        <v>0</v>
      </c>
      <c r="I218" s="77">
        <v>0</v>
      </c>
      <c r="J218" s="77">
        <v>0</v>
      </c>
      <c r="K218" s="77">
        <v>0</v>
      </c>
      <c r="L218" s="70">
        <v>0</v>
      </c>
      <c r="M218" s="206" t="s">
        <v>334</v>
      </c>
      <c r="N218" s="73">
        <v>0</v>
      </c>
      <c r="O218" s="74" t="s">
        <v>716</v>
      </c>
      <c r="P218" s="74"/>
      <c r="Q218" s="78"/>
      <c r="R218" s="78"/>
      <c r="S218" s="78"/>
      <c r="T218" s="78"/>
      <c r="U218" s="78"/>
      <c r="V218" s="78"/>
      <c r="W218" s="78"/>
      <c r="X218" s="78"/>
      <c r="Y218" s="78"/>
      <c r="Z218" s="78"/>
      <c r="AA218" s="78"/>
      <c r="AB218" s="78"/>
      <c r="AC218" s="78"/>
      <c r="AD218" s="78"/>
    </row>
    <row r="219" spans="1:30" s="79" customFormat="1" ht="12.75" customHeight="1" x14ac:dyDescent="0.2">
      <c r="A219" s="213"/>
      <c r="B219" s="204"/>
      <c r="C219" s="72" t="s">
        <v>296</v>
      </c>
      <c r="D219" s="77">
        <v>29.56</v>
      </c>
      <c r="E219" s="77">
        <v>29.56</v>
      </c>
      <c r="F219" s="77">
        <v>0</v>
      </c>
      <c r="G219" s="77">
        <v>0</v>
      </c>
      <c r="H219" s="77">
        <v>0</v>
      </c>
      <c r="I219" s="77">
        <v>0</v>
      </c>
      <c r="J219" s="77">
        <v>0</v>
      </c>
      <c r="K219" s="77">
        <v>0</v>
      </c>
      <c r="L219" s="70">
        <v>0</v>
      </c>
      <c r="M219" s="207"/>
      <c r="N219" s="73">
        <v>0</v>
      </c>
      <c r="O219" s="74" t="s">
        <v>716</v>
      </c>
      <c r="P219" s="74"/>
      <c r="Q219" s="78"/>
      <c r="R219" s="78"/>
      <c r="S219" s="78"/>
      <c r="T219" s="78"/>
      <c r="U219" s="78"/>
      <c r="V219" s="78"/>
      <c r="W219" s="78"/>
      <c r="X219" s="78"/>
      <c r="Y219" s="78"/>
      <c r="Z219" s="78"/>
      <c r="AA219" s="78"/>
      <c r="AB219" s="78"/>
      <c r="AC219" s="78"/>
      <c r="AD219" s="78"/>
    </row>
    <row r="220" spans="1:30" s="79" customFormat="1" ht="12.75" customHeight="1" x14ac:dyDescent="0.2">
      <c r="A220" s="212"/>
      <c r="B220" s="205"/>
      <c r="C220" s="72" t="s">
        <v>305</v>
      </c>
      <c r="D220" s="77">
        <v>14</v>
      </c>
      <c r="E220" s="77">
        <v>14</v>
      </c>
      <c r="F220" s="77">
        <v>0</v>
      </c>
      <c r="G220" s="77">
        <v>0</v>
      </c>
      <c r="H220" s="77">
        <v>0</v>
      </c>
      <c r="I220" s="77">
        <v>0</v>
      </c>
      <c r="J220" s="77">
        <v>0</v>
      </c>
      <c r="K220" s="77">
        <v>0</v>
      </c>
      <c r="L220" s="70">
        <v>0</v>
      </c>
      <c r="M220" s="208"/>
      <c r="N220" s="73">
        <v>0</v>
      </c>
      <c r="O220" s="74" t="s">
        <v>716</v>
      </c>
      <c r="P220" s="74"/>
      <c r="Q220" s="78"/>
      <c r="R220" s="78"/>
      <c r="S220" s="78"/>
      <c r="T220" s="78"/>
      <c r="U220" s="78"/>
      <c r="V220" s="78"/>
      <c r="W220" s="78"/>
      <c r="X220" s="78"/>
      <c r="Y220" s="78"/>
      <c r="Z220" s="78"/>
      <c r="AA220" s="78"/>
      <c r="AB220" s="78"/>
      <c r="AC220" s="78"/>
      <c r="AD220" s="78"/>
    </row>
    <row r="221" spans="1:30" s="79" customFormat="1" ht="22.5" x14ac:dyDescent="0.2">
      <c r="A221" s="75">
        <v>3</v>
      </c>
      <c r="B221" s="76" t="s">
        <v>465</v>
      </c>
      <c r="C221" s="72" t="s">
        <v>324</v>
      </c>
      <c r="D221" s="77">
        <v>3</v>
      </c>
      <c r="E221" s="77">
        <v>0</v>
      </c>
      <c r="F221" s="77">
        <v>3</v>
      </c>
      <c r="G221" s="77">
        <v>0</v>
      </c>
      <c r="H221" s="77">
        <v>3</v>
      </c>
      <c r="I221" s="77">
        <v>0</v>
      </c>
      <c r="J221" s="77">
        <v>0</v>
      </c>
      <c r="K221" s="77">
        <v>0</v>
      </c>
      <c r="L221" s="70">
        <v>0</v>
      </c>
      <c r="M221" s="72" t="s">
        <v>466</v>
      </c>
      <c r="N221" s="73">
        <v>0</v>
      </c>
      <c r="O221" s="74" t="s">
        <v>717</v>
      </c>
      <c r="P221" s="74"/>
      <c r="Q221" s="78"/>
      <c r="R221" s="78"/>
      <c r="S221" s="78"/>
      <c r="T221" s="78"/>
      <c r="U221" s="78"/>
      <c r="V221" s="78"/>
      <c r="W221" s="78"/>
      <c r="X221" s="78"/>
      <c r="Y221" s="78"/>
      <c r="Z221" s="78"/>
      <c r="AA221" s="78"/>
      <c r="AB221" s="78"/>
      <c r="AC221" s="78"/>
      <c r="AD221" s="78"/>
    </row>
    <row r="222" spans="1:30" s="79" customFormat="1" ht="22.5" x14ac:dyDescent="0.2">
      <c r="A222" s="75">
        <v>4</v>
      </c>
      <c r="B222" s="76" t="s">
        <v>467</v>
      </c>
      <c r="C222" s="72" t="s">
        <v>331</v>
      </c>
      <c r="D222" s="77">
        <v>1.29</v>
      </c>
      <c r="E222" s="77">
        <v>0</v>
      </c>
      <c r="F222" s="77">
        <v>1.29</v>
      </c>
      <c r="G222" s="77">
        <v>0</v>
      </c>
      <c r="H222" s="77">
        <v>0</v>
      </c>
      <c r="I222" s="77">
        <v>0</v>
      </c>
      <c r="J222" s="77">
        <v>0</v>
      </c>
      <c r="K222" s="77">
        <v>1.29</v>
      </c>
      <c r="L222" s="70">
        <v>0</v>
      </c>
      <c r="M222" s="72" t="s">
        <v>468</v>
      </c>
      <c r="N222" s="73">
        <v>0</v>
      </c>
      <c r="O222" s="74" t="s">
        <v>717</v>
      </c>
      <c r="P222" s="74"/>
      <c r="Q222" s="78"/>
      <c r="R222" s="78"/>
      <c r="S222" s="78"/>
      <c r="T222" s="78"/>
      <c r="U222" s="78"/>
      <c r="V222" s="78"/>
      <c r="W222" s="78"/>
      <c r="X222" s="78"/>
      <c r="Y222" s="78"/>
      <c r="Z222" s="78"/>
      <c r="AA222" s="78"/>
      <c r="AB222" s="78"/>
      <c r="AC222" s="78"/>
      <c r="AD222" s="78"/>
    </row>
    <row r="223" spans="1:30" s="79" customFormat="1" ht="22.5" x14ac:dyDescent="0.2">
      <c r="A223" s="75">
        <v>5</v>
      </c>
      <c r="B223" s="76" t="s">
        <v>469</v>
      </c>
      <c r="C223" s="72" t="s">
        <v>305</v>
      </c>
      <c r="D223" s="77">
        <v>2</v>
      </c>
      <c r="E223" s="77">
        <v>0</v>
      </c>
      <c r="F223" s="77">
        <v>2</v>
      </c>
      <c r="G223" s="77">
        <v>0</v>
      </c>
      <c r="H223" s="77">
        <v>0</v>
      </c>
      <c r="I223" s="77">
        <v>0</v>
      </c>
      <c r="J223" s="77">
        <v>0</v>
      </c>
      <c r="K223" s="77">
        <v>2</v>
      </c>
      <c r="L223" s="70">
        <v>0</v>
      </c>
      <c r="M223" s="72" t="s">
        <v>468</v>
      </c>
      <c r="N223" s="73">
        <v>0</v>
      </c>
      <c r="O223" s="74" t="s">
        <v>717</v>
      </c>
      <c r="P223" s="74"/>
      <c r="Q223" s="78"/>
      <c r="R223" s="78"/>
      <c r="S223" s="78"/>
      <c r="T223" s="78"/>
      <c r="U223" s="78"/>
      <c r="V223" s="78"/>
      <c r="W223" s="78"/>
      <c r="X223" s="78"/>
      <c r="Y223" s="78"/>
      <c r="Z223" s="78"/>
      <c r="AA223" s="78"/>
      <c r="AB223" s="78"/>
      <c r="AC223" s="78"/>
      <c r="AD223" s="78"/>
    </row>
    <row r="224" spans="1:30" s="79" customFormat="1" x14ac:dyDescent="0.2">
      <c r="A224" s="68" t="s">
        <v>335</v>
      </c>
      <c r="B224" s="69" t="s">
        <v>336</v>
      </c>
      <c r="C224" s="70" t="s">
        <v>291</v>
      </c>
      <c r="D224" s="71">
        <v>0</v>
      </c>
      <c r="E224" s="71">
        <v>0</v>
      </c>
      <c r="F224" s="71">
        <v>0</v>
      </c>
      <c r="G224" s="71">
        <v>0</v>
      </c>
      <c r="H224" s="71">
        <v>0</v>
      </c>
      <c r="I224" s="71">
        <v>0</v>
      </c>
      <c r="J224" s="71">
        <v>0</v>
      </c>
      <c r="K224" s="71">
        <v>0</v>
      </c>
      <c r="L224" s="70">
        <v>0</v>
      </c>
      <c r="M224" s="72">
        <v>0</v>
      </c>
      <c r="N224" s="73">
        <v>0</v>
      </c>
      <c r="O224" s="74">
        <v>0</v>
      </c>
      <c r="P224" s="74"/>
      <c r="Q224" s="78"/>
      <c r="R224" s="78"/>
      <c r="S224" s="78"/>
      <c r="T224" s="78"/>
      <c r="U224" s="78"/>
      <c r="V224" s="78"/>
      <c r="W224" s="78"/>
      <c r="X224" s="78"/>
      <c r="Y224" s="78"/>
      <c r="Z224" s="78"/>
      <c r="AA224" s="78"/>
      <c r="AB224" s="78"/>
      <c r="AC224" s="78"/>
      <c r="AD224" s="78"/>
    </row>
    <row r="225" spans="1:30" s="83" customFormat="1" x14ac:dyDescent="0.2">
      <c r="A225" s="68" t="s">
        <v>289</v>
      </c>
      <c r="B225" s="69" t="s">
        <v>290</v>
      </c>
      <c r="C225" s="70" t="s">
        <v>291</v>
      </c>
      <c r="D225" s="71">
        <v>0</v>
      </c>
      <c r="E225" s="71">
        <v>0</v>
      </c>
      <c r="F225" s="71">
        <v>0</v>
      </c>
      <c r="G225" s="71">
        <v>0</v>
      </c>
      <c r="H225" s="71">
        <v>0</v>
      </c>
      <c r="I225" s="71">
        <v>0</v>
      </c>
      <c r="J225" s="71">
        <v>0</v>
      </c>
      <c r="K225" s="71">
        <v>0</v>
      </c>
      <c r="L225" s="70">
        <v>0</v>
      </c>
      <c r="M225" s="72">
        <v>0</v>
      </c>
      <c r="N225" s="73">
        <v>0</v>
      </c>
      <c r="O225" s="74">
        <v>0</v>
      </c>
      <c r="P225" s="74"/>
      <c r="Q225" s="82"/>
      <c r="R225" s="82"/>
      <c r="S225" s="82"/>
      <c r="T225" s="82"/>
      <c r="U225" s="82"/>
      <c r="V225" s="82"/>
      <c r="W225" s="82"/>
      <c r="X225" s="82"/>
      <c r="Y225" s="82"/>
      <c r="Z225" s="82"/>
      <c r="AA225" s="82"/>
      <c r="AB225" s="82"/>
      <c r="AC225" s="82"/>
      <c r="AD225" s="82"/>
    </row>
    <row r="226" spans="1:30" s="79" customFormat="1" ht="22.5" x14ac:dyDescent="0.2">
      <c r="A226" s="75">
        <v>1</v>
      </c>
      <c r="B226" s="76" t="s">
        <v>471</v>
      </c>
      <c r="C226" s="72" t="s">
        <v>305</v>
      </c>
      <c r="D226" s="77">
        <v>1.95</v>
      </c>
      <c r="E226" s="77">
        <v>0</v>
      </c>
      <c r="F226" s="77">
        <v>1.95</v>
      </c>
      <c r="G226" s="77">
        <v>0.22</v>
      </c>
      <c r="H226" s="77">
        <v>0</v>
      </c>
      <c r="I226" s="77">
        <v>0</v>
      </c>
      <c r="J226" s="77">
        <v>0</v>
      </c>
      <c r="K226" s="77">
        <v>1.73</v>
      </c>
      <c r="L226" s="70">
        <v>0</v>
      </c>
      <c r="M226" s="72" t="s">
        <v>472</v>
      </c>
      <c r="N226" s="73">
        <v>0</v>
      </c>
      <c r="O226" s="74" t="s">
        <v>718</v>
      </c>
      <c r="P226" s="74"/>
      <c r="Q226" s="78"/>
      <c r="R226" s="78"/>
      <c r="S226" s="78"/>
      <c r="T226" s="78"/>
      <c r="U226" s="78"/>
      <c r="V226" s="78"/>
      <c r="W226" s="78"/>
      <c r="X226" s="78"/>
      <c r="Y226" s="78"/>
      <c r="Z226" s="78"/>
      <c r="AA226" s="78"/>
      <c r="AB226" s="78"/>
      <c r="AC226" s="78"/>
      <c r="AD226" s="78"/>
    </row>
    <row r="227" spans="1:30" s="79" customFormat="1" x14ac:dyDescent="0.2">
      <c r="A227" s="68" t="s">
        <v>289</v>
      </c>
      <c r="B227" s="69" t="s">
        <v>300</v>
      </c>
      <c r="C227" s="70" t="s">
        <v>291</v>
      </c>
      <c r="D227" s="71">
        <v>0</v>
      </c>
      <c r="E227" s="71">
        <v>0</v>
      </c>
      <c r="F227" s="71">
        <v>0</v>
      </c>
      <c r="G227" s="71">
        <v>0</v>
      </c>
      <c r="H227" s="71">
        <v>0</v>
      </c>
      <c r="I227" s="71">
        <v>0</v>
      </c>
      <c r="J227" s="71">
        <v>0</v>
      </c>
      <c r="K227" s="71">
        <v>0</v>
      </c>
      <c r="L227" s="70">
        <v>0</v>
      </c>
      <c r="M227" s="72">
        <v>0</v>
      </c>
      <c r="N227" s="73">
        <v>0</v>
      </c>
      <c r="O227" s="74" t="s">
        <v>718</v>
      </c>
      <c r="P227" s="74"/>
      <c r="Q227" s="78"/>
      <c r="R227" s="78"/>
      <c r="S227" s="78"/>
      <c r="T227" s="78"/>
      <c r="U227" s="78"/>
      <c r="V227" s="78"/>
      <c r="W227" s="78"/>
      <c r="X227" s="78"/>
      <c r="Y227" s="78"/>
      <c r="Z227" s="78"/>
      <c r="AA227" s="78"/>
      <c r="AB227" s="78"/>
      <c r="AC227" s="78"/>
      <c r="AD227" s="78"/>
    </row>
    <row r="228" spans="1:30" s="79" customFormat="1" ht="22.5" x14ac:dyDescent="0.2">
      <c r="A228" s="75">
        <v>1</v>
      </c>
      <c r="B228" s="76" t="s">
        <v>473</v>
      </c>
      <c r="C228" s="72" t="s">
        <v>311</v>
      </c>
      <c r="D228" s="77">
        <v>8.5500000000000007</v>
      </c>
      <c r="E228" s="77">
        <v>2.5</v>
      </c>
      <c r="F228" s="77">
        <v>6.0500000000000007</v>
      </c>
      <c r="G228" s="77">
        <v>0</v>
      </c>
      <c r="H228" s="77">
        <v>0</v>
      </c>
      <c r="I228" s="77">
        <v>0</v>
      </c>
      <c r="J228" s="77">
        <v>0</v>
      </c>
      <c r="K228" s="77">
        <v>6.0500000000000007</v>
      </c>
      <c r="L228" s="70">
        <v>0</v>
      </c>
      <c r="M228" s="72">
        <v>0</v>
      </c>
      <c r="N228" s="73">
        <v>0</v>
      </c>
      <c r="O228" s="74" t="s">
        <v>718</v>
      </c>
      <c r="P228" s="74"/>
      <c r="Q228" s="78"/>
      <c r="R228" s="78"/>
      <c r="S228" s="78"/>
      <c r="T228" s="78"/>
      <c r="U228" s="78"/>
      <c r="V228" s="78"/>
      <c r="W228" s="78"/>
      <c r="X228" s="78"/>
      <c r="Y228" s="78"/>
      <c r="Z228" s="78"/>
      <c r="AA228" s="78"/>
      <c r="AB228" s="78"/>
      <c r="AC228" s="78"/>
      <c r="AD228" s="78"/>
    </row>
    <row r="229" spans="1:30" s="79" customFormat="1" ht="22.5" x14ac:dyDescent="0.2">
      <c r="A229" s="75">
        <v>2</v>
      </c>
      <c r="B229" s="76" t="s">
        <v>474</v>
      </c>
      <c r="C229" s="72" t="s">
        <v>293</v>
      </c>
      <c r="D229" s="77">
        <v>9.11</v>
      </c>
      <c r="E229" s="77">
        <v>0</v>
      </c>
      <c r="F229" s="77">
        <v>9.11</v>
      </c>
      <c r="G229" s="77">
        <v>0.7</v>
      </c>
      <c r="H229" s="77">
        <v>5</v>
      </c>
      <c r="I229" s="77">
        <v>0</v>
      </c>
      <c r="J229" s="77">
        <v>0</v>
      </c>
      <c r="K229" s="77">
        <v>3.41</v>
      </c>
      <c r="L229" s="70">
        <v>0</v>
      </c>
      <c r="M229" s="72">
        <v>0</v>
      </c>
      <c r="N229" s="73" t="s">
        <v>719</v>
      </c>
      <c r="O229" s="74" t="s">
        <v>718</v>
      </c>
      <c r="P229" s="74"/>
      <c r="Q229" s="78"/>
      <c r="R229" s="78"/>
      <c r="S229" s="78"/>
      <c r="T229" s="78"/>
      <c r="U229" s="78"/>
      <c r="V229" s="78"/>
      <c r="W229" s="78"/>
      <c r="X229" s="78"/>
      <c r="Y229" s="78"/>
      <c r="Z229" s="78"/>
      <c r="AA229" s="78"/>
      <c r="AB229" s="78"/>
      <c r="AC229" s="78"/>
      <c r="AD229" s="78"/>
    </row>
    <row r="230" spans="1:30" s="79" customFormat="1" ht="22.5" x14ac:dyDescent="0.2">
      <c r="A230" s="75">
        <v>3</v>
      </c>
      <c r="B230" s="76" t="s">
        <v>475</v>
      </c>
      <c r="C230" s="72" t="s">
        <v>328</v>
      </c>
      <c r="D230" s="77">
        <v>17.809999999999999</v>
      </c>
      <c r="E230" s="77">
        <v>0</v>
      </c>
      <c r="F230" s="77">
        <v>17.809999999999999</v>
      </c>
      <c r="G230" s="77">
        <v>0</v>
      </c>
      <c r="H230" s="77">
        <v>2.86</v>
      </c>
      <c r="I230" s="77">
        <v>0</v>
      </c>
      <c r="J230" s="77">
        <v>0</v>
      </c>
      <c r="K230" s="77">
        <v>14.95</v>
      </c>
      <c r="L230" s="70">
        <v>0</v>
      </c>
      <c r="M230" s="72" t="s">
        <v>476</v>
      </c>
      <c r="N230" s="73">
        <v>0</v>
      </c>
      <c r="O230" s="74" t="s">
        <v>718</v>
      </c>
      <c r="P230" s="74"/>
      <c r="Q230" s="78"/>
      <c r="R230" s="78"/>
      <c r="S230" s="78"/>
      <c r="T230" s="78"/>
      <c r="U230" s="78"/>
      <c r="V230" s="78"/>
      <c r="W230" s="78"/>
      <c r="X230" s="78"/>
      <c r="Y230" s="78"/>
      <c r="Z230" s="78"/>
      <c r="AA230" s="78"/>
      <c r="AB230" s="78"/>
      <c r="AC230" s="78"/>
      <c r="AD230" s="78"/>
    </row>
    <row r="231" spans="1:30" s="79" customFormat="1" ht="33.75" x14ac:dyDescent="0.2">
      <c r="A231" s="75">
        <v>4</v>
      </c>
      <c r="B231" s="76" t="s">
        <v>342</v>
      </c>
      <c r="C231" s="72" t="s">
        <v>329</v>
      </c>
      <c r="D231" s="77">
        <v>2.17</v>
      </c>
      <c r="E231" s="77">
        <v>2.17</v>
      </c>
      <c r="F231" s="77">
        <v>0</v>
      </c>
      <c r="G231" s="77">
        <v>0</v>
      </c>
      <c r="H231" s="77">
        <v>0</v>
      </c>
      <c r="I231" s="77">
        <v>0</v>
      </c>
      <c r="J231" s="77">
        <v>0</v>
      </c>
      <c r="K231" s="77">
        <v>0</v>
      </c>
      <c r="L231" s="70">
        <v>0</v>
      </c>
      <c r="M231" s="72" t="s">
        <v>340</v>
      </c>
      <c r="N231" s="73">
        <v>0</v>
      </c>
      <c r="O231" s="74" t="s">
        <v>718</v>
      </c>
      <c r="P231" s="74"/>
      <c r="Q231" s="78"/>
      <c r="R231" s="78"/>
      <c r="S231" s="78"/>
      <c r="T231" s="78"/>
      <c r="U231" s="78"/>
      <c r="V231" s="78"/>
      <c r="W231" s="78"/>
      <c r="X231" s="78"/>
      <c r="Y231" s="78"/>
      <c r="Z231" s="78"/>
      <c r="AA231" s="78"/>
      <c r="AB231" s="78"/>
      <c r="AC231" s="78"/>
      <c r="AD231" s="78"/>
    </row>
    <row r="232" spans="1:30" s="79" customFormat="1" x14ac:dyDescent="0.2">
      <c r="A232" s="68" t="s">
        <v>347</v>
      </c>
      <c r="B232" s="69" t="s">
        <v>348</v>
      </c>
      <c r="C232" s="70" t="s">
        <v>291</v>
      </c>
      <c r="D232" s="71">
        <v>0</v>
      </c>
      <c r="E232" s="71">
        <v>0</v>
      </c>
      <c r="F232" s="71">
        <v>0</v>
      </c>
      <c r="G232" s="71">
        <v>0</v>
      </c>
      <c r="H232" s="71">
        <v>0</v>
      </c>
      <c r="I232" s="71">
        <v>0</v>
      </c>
      <c r="J232" s="71">
        <v>0</v>
      </c>
      <c r="K232" s="71">
        <v>0</v>
      </c>
      <c r="L232" s="70">
        <v>0</v>
      </c>
      <c r="M232" s="72">
        <v>0</v>
      </c>
      <c r="N232" s="73">
        <v>0</v>
      </c>
      <c r="O232" s="74">
        <v>0</v>
      </c>
      <c r="P232" s="74"/>
      <c r="Q232" s="78"/>
      <c r="R232" s="78"/>
      <c r="S232" s="78"/>
      <c r="T232" s="78"/>
      <c r="U232" s="78"/>
      <c r="V232" s="78"/>
      <c r="W232" s="78"/>
      <c r="X232" s="78"/>
      <c r="Y232" s="78"/>
      <c r="Z232" s="78"/>
      <c r="AA232" s="78"/>
      <c r="AB232" s="78"/>
      <c r="AC232" s="78"/>
      <c r="AD232" s="78"/>
    </row>
    <row r="233" spans="1:30" s="79" customFormat="1" x14ac:dyDescent="0.2">
      <c r="A233" s="68" t="s">
        <v>289</v>
      </c>
      <c r="B233" s="69" t="s">
        <v>290</v>
      </c>
      <c r="C233" s="70" t="s">
        <v>291</v>
      </c>
      <c r="D233" s="71">
        <v>0</v>
      </c>
      <c r="E233" s="71">
        <v>0</v>
      </c>
      <c r="F233" s="71">
        <v>0</v>
      </c>
      <c r="G233" s="71">
        <v>0</v>
      </c>
      <c r="H233" s="71">
        <v>0</v>
      </c>
      <c r="I233" s="71">
        <v>0</v>
      </c>
      <c r="J233" s="71">
        <v>0</v>
      </c>
      <c r="K233" s="71">
        <v>0</v>
      </c>
      <c r="L233" s="70">
        <v>0</v>
      </c>
      <c r="M233" s="72">
        <v>0</v>
      </c>
      <c r="N233" s="73">
        <v>0</v>
      </c>
      <c r="O233" s="74" t="s">
        <v>717</v>
      </c>
      <c r="P233" s="74"/>
      <c r="Q233" s="78"/>
      <c r="R233" s="78"/>
      <c r="S233" s="78"/>
      <c r="T233" s="78"/>
      <c r="U233" s="78"/>
      <c r="V233" s="78"/>
      <c r="W233" s="78"/>
      <c r="X233" s="78"/>
      <c r="Y233" s="78"/>
      <c r="Z233" s="78"/>
      <c r="AA233" s="78"/>
      <c r="AB233" s="78"/>
      <c r="AC233" s="78"/>
      <c r="AD233" s="78"/>
    </row>
    <row r="234" spans="1:30" s="79" customFormat="1" x14ac:dyDescent="0.2">
      <c r="A234" s="75">
        <v>1</v>
      </c>
      <c r="B234" s="76" t="s">
        <v>477</v>
      </c>
      <c r="C234" s="72" t="s">
        <v>318</v>
      </c>
      <c r="D234" s="77">
        <v>0.64</v>
      </c>
      <c r="E234" s="77">
        <v>0.64</v>
      </c>
      <c r="F234" s="77">
        <v>0</v>
      </c>
      <c r="G234" s="77">
        <v>0</v>
      </c>
      <c r="H234" s="77">
        <v>0</v>
      </c>
      <c r="I234" s="77">
        <v>0</v>
      </c>
      <c r="J234" s="77">
        <v>0</v>
      </c>
      <c r="K234" s="77">
        <v>0</v>
      </c>
      <c r="L234" s="70">
        <v>0</v>
      </c>
      <c r="M234" s="72" t="s">
        <v>402</v>
      </c>
      <c r="N234" s="73">
        <v>0</v>
      </c>
      <c r="O234" s="74" t="s">
        <v>717</v>
      </c>
      <c r="P234" s="74"/>
      <c r="Q234" s="78"/>
      <c r="R234" s="78"/>
      <c r="S234" s="78"/>
      <c r="T234" s="78"/>
      <c r="U234" s="78"/>
      <c r="V234" s="78"/>
      <c r="W234" s="78"/>
      <c r="X234" s="78"/>
      <c r="Y234" s="78"/>
      <c r="Z234" s="78"/>
      <c r="AA234" s="78"/>
      <c r="AB234" s="78"/>
      <c r="AC234" s="78"/>
      <c r="AD234" s="78"/>
    </row>
    <row r="235" spans="1:30" s="79" customFormat="1" ht="22.5" x14ac:dyDescent="0.2">
      <c r="A235" s="75">
        <v>2</v>
      </c>
      <c r="B235" s="76" t="s">
        <v>478</v>
      </c>
      <c r="C235" s="72" t="s">
        <v>296</v>
      </c>
      <c r="D235" s="77">
        <v>0.22</v>
      </c>
      <c r="E235" s="77">
        <v>0</v>
      </c>
      <c r="F235" s="77">
        <v>0.22</v>
      </c>
      <c r="G235" s="77">
        <v>0</v>
      </c>
      <c r="H235" s="77">
        <v>0</v>
      </c>
      <c r="I235" s="77">
        <v>0</v>
      </c>
      <c r="J235" s="77">
        <v>0</v>
      </c>
      <c r="K235" s="77">
        <v>0.22</v>
      </c>
      <c r="L235" s="70">
        <v>0</v>
      </c>
      <c r="M235" s="72" t="s">
        <v>18</v>
      </c>
      <c r="N235" s="73">
        <v>0</v>
      </c>
      <c r="O235" s="74" t="s">
        <v>717</v>
      </c>
      <c r="P235" s="74"/>
      <c r="Q235" s="78"/>
      <c r="R235" s="78"/>
      <c r="S235" s="78"/>
      <c r="T235" s="78"/>
      <c r="U235" s="78"/>
      <c r="V235" s="78"/>
      <c r="W235" s="78"/>
      <c r="X235" s="78"/>
      <c r="Y235" s="78"/>
      <c r="Z235" s="78"/>
      <c r="AA235" s="78"/>
      <c r="AB235" s="78"/>
      <c r="AC235" s="78"/>
      <c r="AD235" s="78"/>
    </row>
    <row r="236" spans="1:30" s="79" customFormat="1" ht="22.5" x14ac:dyDescent="0.2">
      <c r="A236" s="75">
        <v>3</v>
      </c>
      <c r="B236" s="76" t="s">
        <v>480</v>
      </c>
      <c r="C236" s="72" t="s">
        <v>328</v>
      </c>
      <c r="D236" s="77">
        <v>0.11</v>
      </c>
      <c r="E236" s="77">
        <v>0</v>
      </c>
      <c r="F236" s="77">
        <v>0.11</v>
      </c>
      <c r="G236" s="77">
        <v>0</v>
      </c>
      <c r="H236" s="77">
        <v>0</v>
      </c>
      <c r="I236" s="77">
        <v>0</v>
      </c>
      <c r="J236" s="77">
        <v>0</v>
      </c>
      <c r="K236" s="77">
        <v>0.11</v>
      </c>
      <c r="L236" s="70">
        <v>0</v>
      </c>
      <c r="M236" s="72" t="s">
        <v>479</v>
      </c>
      <c r="N236" s="73">
        <v>0</v>
      </c>
      <c r="O236" s="74" t="s">
        <v>717</v>
      </c>
      <c r="P236" s="74"/>
      <c r="Q236" s="78"/>
      <c r="R236" s="78"/>
      <c r="S236" s="78"/>
      <c r="T236" s="78"/>
      <c r="U236" s="78"/>
      <c r="V236" s="78"/>
      <c r="W236" s="78"/>
      <c r="X236" s="78"/>
      <c r="Y236" s="78"/>
      <c r="Z236" s="78"/>
      <c r="AA236" s="78"/>
      <c r="AB236" s="78"/>
      <c r="AC236" s="78"/>
      <c r="AD236" s="78"/>
    </row>
    <row r="237" spans="1:30" s="83" customFormat="1" x14ac:dyDescent="0.2">
      <c r="A237" s="75">
        <v>4</v>
      </c>
      <c r="B237" s="76" t="s">
        <v>481</v>
      </c>
      <c r="C237" s="72" t="s">
        <v>311</v>
      </c>
      <c r="D237" s="77">
        <v>0.1</v>
      </c>
      <c r="E237" s="77">
        <v>0.1</v>
      </c>
      <c r="F237" s="77">
        <v>0</v>
      </c>
      <c r="G237" s="77">
        <v>0</v>
      </c>
      <c r="H237" s="77">
        <v>0</v>
      </c>
      <c r="I237" s="77">
        <v>0</v>
      </c>
      <c r="J237" s="77">
        <v>0</v>
      </c>
      <c r="K237" s="77">
        <v>0</v>
      </c>
      <c r="L237" s="70">
        <v>0</v>
      </c>
      <c r="M237" s="72" t="s">
        <v>402</v>
      </c>
      <c r="N237" s="73">
        <v>0</v>
      </c>
      <c r="O237" s="74" t="s">
        <v>567</v>
      </c>
      <c r="P237" s="74"/>
      <c r="Q237" s="82"/>
      <c r="R237" s="82"/>
      <c r="S237" s="82"/>
      <c r="T237" s="82"/>
      <c r="U237" s="82"/>
      <c r="V237" s="82"/>
      <c r="W237" s="82"/>
      <c r="X237" s="82"/>
      <c r="Y237" s="82"/>
      <c r="Z237" s="82"/>
      <c r="AA237" s="82"/>
      <c r="AB237" s="82"/>
      <c r="AC237" s="82"/>
      <c r="AD237" s="82"/>
    </row>
    <row r="238" spans="1:30" s="79" customFormat="1" ht="45" x14ac:dyDescent="0.2">
      <c r="A238" s="75">
        <v>5</v>
      </c>
      <c r="B238" s="76" t="s">
        <v>482</v>
      </c>
      <c r="C238" s="72" t="s">
        <v>318</v>
      </c>
      <c r="D238" s="77">
        <v>0.38</v>
      </c>
      <c r="E238" s="77">
        <v>0.38</v>
      </c>
      <c r="F238" s="77">
        <v>0</v>
      </c>
      <c r="G238" s="77">
        <v>0</v>
      </c>
      <c r="H238" s="77">
        <v>0</v>
      </c>
      <c r="I238" s="77">
        <v>0</v>
      </c>
      <c r="J238" s="77">
        <v>0</v>
      </c>
      <c r="K238" s="77">
        <v>0</v>
      </c>
      <c r="L238" s="70">
        <v>0</v>
      </c>
      <c r="M238" s="72" t="s">
        <v>483</v>
      </c>
      <c r="N238" s="73">
        <v>0</v>
      </c>
      <c r="O238" s="74" t="s">
        <v>717</v>
      </c>
      <c r="P238" s="74"/>
      <c r="Q238" s="78"/>
      <c r="R238" s="78"/>
      <c r="S238" s="78"/>
      <c r="T238" s="78"/>
      <c r="U238" s="78"/>
      <c r="V238" s="78"/>
      <c r="W238" s="78"/>
      <c r="X238" s="78"/>
      <c r="Y238" s="78"/>
      <c r="Z238" s="78"/>
      <c r="AA238" s="78"/>
      <c r="AB238" s="78"/>
      <c r="AC238" s="78"/>
      <c r="AD238" s="78"/>
    </row>
    <row r="239" spans="1:30" s="79" customFormat="1" x14ac:dyDescent="0.2">
      <c r="A239" s="68" t="s">
        <v>289</v>
      </c>
      <c r="B239" s="69" t="s">
        <v>300</v>
      </c>
      <c r="C239" s="70" t="s">
        <v>291</v>
      </c>
      <c r="D239" s="71">
        <v>0</v>
      </c>
      <c r="E239" s="71">
        <v>0</v>
      </c>
      <c r="F239" s="71">
        <v>0</v>
      </c>
      <c r="G239" s="71">
        <v>0</v>
      </c>
      <c r="H239" s="71">
        <v>0</v>
      </c>
      <c r="I239" s="71">
        <v>0</v>
      </c>
      <c r="J239" s="71">
        <v>0</v>
      </c>
      <c r="K239" s="71">
        <v>0</v>
      </c>
      <c r="L239" s="70">
        <v>0</v>
      </c>
      <c r="M239" s="72">
        <v>0</v>
      </c>
      <c r="N239" s="73">
        <v>0</v>
      </c>
      <c r="O239" s="74">
        <v>0</v>
      </c>
      <c r="P239" s="74"/>
      <c r="Q239" s="78"/>
      <c r="R239" s="78"/>
      <c r="S239" s="78"/>
      <c r="T239" s="78"/>
      <c r="U239" s="78"/>
      <c r="V239" s="78"/>
      <c r="W239" s="78"/>
      <c r="X239" s="78"/>
      <c r="Y239" s="78"/>
      <c r="Z239" s="78"/>
      <c r="AA239" s="78"/>
      <c r="AB239" s="78"/>
      <c r="AC239" s="78"/>
      <c r="AD239" s="78"/>
    </row>
    <row r="240" spans="1:30" s="79" customFormat="1" ht="33.75" x14ac:dyDescent="0.2">
      <c r="A240" s="75">
        <v>1</v>
      </c>
      <c r="B240" s="76" t="s">
        <v>484</v>
      </c>
      <c r="C240" s="72" t="s">
        <v>305</v>
      </c>
      <c r="D240" s="77">
        <v>2.33</v>
      </c>
      <c r="E240" s="77">
        <v>0</v>
      </c>
      <c r="F240" s="77">
        <v>2.33</v>
      </c>
      <c r="G240" s="77">
        <v>0</v>
      </c>
      <c r="H240" s="77">
        <v>0</v>
      </c>
      <c r="I240" s="77">
        <v>0</v>
      </c>
      <c r="J240" s="77">
        <v>0</v>
      </c>
      <c r="K240" s="77">
        <v>2.33</v>
      </c>
      <c r="L240" s="70">
        <v>0</v>
      </c>
      <c r="M240" s="72" t="s">
        <v>485</v>
      </c>
      <c r="N240" s="73">
        <v>0</v>
      </c>
      <c r="O240" s="74" t="s">
        <v>717</v>
      </c>
      <c r="P240" s="74"/>
      <c r="Q240" s="78"/>
      <c r="R240" s="78"/>
      <c r="S240" s="78"/>
      <c r="T240" s="78"/>
      <c r="U240" s="78"/>
      <c r="V240" s="78"/>
      <c r="W240" s="78"/>
      <c r="X240" s="78"/>
      <c r="Y240" s="78"/>
      <c r="Z240" s="78"/>
      <c r="AA240" s="78"/>
      <c r="AB240" s="78"/>
      <c r="AC240" s="78"/>
      <c r="AD240" s="78"/>
    </row>
    <row r="241" spans="1:16" s="78" customFormat="1" ht="22.5" x14ac:dyDescent="0.2">
      <c r="A241" s="75">
        <v>2</v>
      </c>
      <c r="B241" s="76" t="s">
        <v>486</v>
      </c>
      <c r="C241" s="72" t="s">
        <v>293</v>
      </c>
      <c r="D241" s="77">
        <v>0.2</v>
      </c>
      <c r="E241" s="77">
        <v>0</v>
      </c>
      <c r="F241" s="77">
        <v>0.2</v>
      </c>
      <c r="G241" s="77">
        <v>0</v>
      </c>
      <c r="H241" s="77">
        <v>0</v>
      </c>
      <c r="I241" s="77">
        <v>0</v>
      </c>
      <c r="J241" s="77">
        <v>0</v>
      </c>
      <c r="K241" s="77">
        <v>0.2</v>
      </c>
      <c r="L241" s="70">
        <v>0</v>
      </c>
      <c r="M241" s="72" t="s">
        <v>18</v>
      </c>
      <c r="N241" s="73">
        <v>0</v>
      </c>
      <c r="O241" s="74" t="s">
        <v>717</v>
      </c>
      <c r="P241" s="74"/>
    </row>
    <row r="242" spans="1:16" s="78" customFormat="1" ht="22.5" x14ac:dyDescent="0.2">
      <c r="A242" s="75">
        <v>3</v>
      </c>
      <c r="B242" s="76" t="s">
        <v>487</v>
      </c>
      <c r="C242" s="72" t="s">
        <v>293</v>
      </c>
      <c r="D242" s="77">
        <v>0.1</v>
      </c>
      <c r="E242" s="77">
        <v>0</v>
      </c>
      <c r="F242" s="77">
        <v>0.1</v>
      </c>
      <c r="G242" s="77">
        <v>0</v>
      </c>
      <c r="H242" s="77">
        <v>0</v>
      </c>
      <c r="I242" s="77">
        <v>0</v>
      </c>
      <c r="J242" s="77">
        <v>0</v>
      </c>
      <c r="K242" s="77">
        <v>0.1</v>
      </c>
      <c r="L242" s="70">
        <v>0</v>
      </c>
      <c r="M242" s="72" t="s">
        <v>18</v>
      </c>
      <c r="N242" s="73">
        <v>0</v>
      </c>
      <c r="O242" s="74" t="s">
        <v>717</v>
      </c>
      <c r="P242" s="74"/>
    </row>
    <row r="243" spans="1:16" s="78" customFormat="1" x14ac:dyDescent="0.2">
      <c r="A243" s="75">
        <v>4</v>
      </c>
      <c r="B243" s="76" t="s">
        <v>488</v>
      </c>
      <c r="C243" s="72" t="s">
        <v>330</v>
      </c>
      <c r="D243" s="77">
        <v>0.12</v>
      </c>
      <c r="E243" s="77">
        <v>0</v>
      </c>
      <c r="F243" s="77">
        <v>0.12</v>
      </c>
      <c r="G243" s="77">
        <v>0</v>
      </c>
      <c r="H243" s="77">
        <v>0</v>
      </c>
      <c r="I243" s="77">
        <v>0</v>
      </c>
      <c r="J243" s="77">
        <v>0</v>
      </c>
      <c r="K243" s="77">
        <v>0.12</v>
      </c>
      <c r="L243" s="70">
        <v>0</v>
      </c>
      <c r="M243" s="72" t="s">
        <v>489</v>
      </c>
      <c r="N243" s="73">
        <v>0</v>
      </c>
      <c r="O243" s="74" t="s">
        <v>717</v>
      </c>
      <c r="P243" s="74"/>
    </row>
    <row r="244" spans="1:16" s="78" customFormat="1" ht="22.5" x14ac:dyDescent="0.2">
      <c r="A244" s="75">
        <v>5</v>
      </c>
      <c r="B244" s="76" t="s">
        <v>490</v>
      </c>
      <c r="C244" s="72" t="s">
        <v>293</v>
      </c>
      <c r="D244" s="77">
        <v>0.86</v>
      </c>
      <c r="E244" s="77">
        <v>0.86</v>
      </c>
      <c r="F244" s="77">
        <v>0</v>
      </c>
      <c r="G244" s="77">
        <v>0</v>
      </c>
      <c r="H244" s="77">
        <v>0</v>
      </c>
      <c r="I244" s="77">
        <v>0</v>
      </c>
      <c r="J244" s="77">
        <v>0</v>
      </c>
      <c r="K244" s="77">
        <v>0</v>
      </c>
      <c r="L244" s="70">
        <v>0</v>
      </c>
      <c r="M244" s="72" t="s">
        <v>491</v>
      </c>
      <c r="N244" s="73">
        <v>0</v>
      </c>
      <c r="O244" s="74" t="s">
        <v>717</v>
      </c>
      <c r="P244" s="74"/>
    </row>
    <row r="245" spans="1:16" s="78" customFormat="1" ht="107.25" customHeight="1" x14ac:dyDescent="0.2">
      <c r="A245" s="75">
        <v>6</v>
      </c>
      <c r="B245" s="76" t="s">
        <v>492</v>
      </c>
      <c r="C245" s="72" t="s">
        <v>298</v>
      </c>
      <c r="D245" s="77">
        <v>0.17</v>
      </c>
      <c r="E245" s="77">
        <v>0</v>
      </c>
      <c r="F245" s="77">
        <v>0.17</v>
      </c>
      <c r="G245" s="77">
        <v>0</v>
      </c>
      <c r="H245" s="77">
        <v>0</v>
      </c>
      <c r="I245" s="77">
        <v>0</v>
      </c>
      <c r="J245" s="77">
        <v>0</v>
      </c>
      <c r="K245" s="77">
        <v>0.17</v>
      </c>
      <c r="L245" s="70">
        <v>0</v>
      </c>
      <c r="M245" s="72" t="s">
        <v>493</v>
      </c>
      <c r="N245" s="73">
        <v>0</v>
      </c>
      <c r="O245" s="74" t="s">
        <v>717</v>
      </c>
      <c r="P245" s="74"/>
    </row>
    <row r="246" spans="1:16" s="78" customFormat="1" ht="33.75" x14ac:dyDescent="0.2">
      <c r="A246" s="75">
        <v>7</v>
      </c>
      <c r="B246" s="76" t="s">
        <v>494</v>
      </c>
      <c r="C246" s="72" t="s">
        <v>328</v>
      </c>
      <c r="D246" s="77">
        <v>4.4800000000000004</v>
      </c>
      <c r="E246" s="77">
        <v>0</v>
      </c>
      <c r="F246" s="77">
        <v>4.4800000000000004</v>
      </c>
      <c r="G246" s="77">
        <v>0</v>
      </c>
      <c r="H246" s="77">
        <v>0</v>
      </c>
      <c r="I246" s="77">
        <v>0</v>
      </c>
      <c r="J246" s="77">
        <v>0</v>
      </c>
      <c r="K246" s="77">
        <v>4.4800000000000004</v>
      </c>
      <c r="L246" s="70">
        <v>0</v>
      </c>
      <c r="M246" s="72" t="s">
        <v>495</v>
      </c>
      <c r="N246" s="73">
        <v>0</v>
      </c>
      <c r="O246" s="74" t="s">
        <v>717</v>
      </c>
      <c r="P246" s="74"/>
    </row>
    <row r="247" spans="1:16" s="78" customFormat="1" x14ac:dyDescent="0.2">
      <c r="A247" s="68" t="s">
        <v>355</v>
      </c>
      <c r="B247" s="69" t="s">
        <v>356</v>
      </c>
      <c r="C247" s="70" t="s">
        <v>291</v>
      </c>
      <c r="D247" s="71">
        <v>0</v>
      </c>
      <c r="E247" s="71">
        <v>0</v>
      </c>
      <c r="F247" s="71">
        <v>0</v>
      </c>
      <c r="G247" s="71">
        <v>0</v>
      </c>
      <c r="H247" s="71">
        <v>0</v>
      </c>
      <c r="I247" s="71">
        <v>0</v>
      </c>
      <c r="J247" s="71">
        <v>0</v>
      </c>
      <c r="K247" s="71">
        <v>0</v>
      </c>
      <c r="L247" s="70">
        <v>0</v>
      </c>
      <c r="M247" s="72">
        <v>0</v>
      </c>
      <c r="N247" s="73">
        <v>0</v>
      </c>
      <c r="O247" s="74">
        <v>0</v>
      </c>
      <c r="P247" s="74"/>
    </row>
    <row r="248" spans="1:16" s="78" customFormat="1" x14ac:dyDescent="0.2">
      <c r="A248" s="68" t="s">
        <v>289</v>
      </c>
      <c r="B248" s="69" t="s">
        <v>300</v>
      </c>
      <c r="C248" s="70" t="s">
        <v>291</v>
      </c>
      <c r="D248" s="71">
        <v>0</v>
      </c>
      <c r="E248" s="71">
        <v>0</v>
      </c>
      <c r="F248" s="71">
        <v>0</v>
      </c>
      <c r="G248" s="71">
        <v>0</v>
      </c>
      <c r="H248" s="71">
        <v>0</v>
      </c>
      <c r="I248" s="71">
        <v>0</v>
      </c>
      <c r="J248" s="71">
        <v>0</v>
      </c>
      <c r="K248" s="71">
        <v>0</v>
      </c>
      <c r="L248" s="70">
        <v>0</v>
      </c>
      <c r="M248" s="72">
        <v>0</v>
      </c>
      <c r="N248" s="73">
        <v>0</v>
      </c>
      <c r="O248" s="74">
        <v>0</v>
      </c>
      <c r="P248" s="74"/>
    </row>
    <row r="249" spans="1:16" s="78" customFormat="1" ht="33.75" x14ac:dyDescent="0.2">
      <c r="A249" s="75">
        <v>1</v>
      </c>
      <c r="B249" s="76" t="s">
        <v>496</v>
      </c>
      <c r="C249" s="72" t="s">
        <v>329</v>
      </c>
      <c r="D249" s="77">
        <v>0.95</v>
      </c>
      <c r="E249" s="77">
        <v>0.95</v>
      </c>
      <c r="F249" s="77">
        <v>0</v>
      </c>
      <c r="G249" s="77">
        <v>0</v>
      </c>
      <c r="H249" s="77">
        <v>0</v>
      </c>
      <c r="I249" s="77">
        <v>0</v>
      </c>
      <c r="J249" s="77">
        <v>0</v>
      </c>
      <c r="K249" s="77">
        <v>0</v>
      </c>
      <c r="L249" s="70">
        <v>0</v>
      </c>
      <c r="M249" s="72" t="s">
        <v>432</v>
      </c>
      <c r="N249" s="73" t="s">
        <v>720</v>
      </c>
      <c r="O249" s="74" t="s">
        <v>718</v>
      </c>
      <c r="P249" s="74"/>
    </row>
    <row r="250" spans="1:16" s="78" customFormat="1" x14ac:dyDescent="0.2">
      <c r="A250" s="68" t="s">
        <v>358</v>
      </c>
      <c r="B250" s="69" t="s">
        <v>131</v>
      </c>
      <c r="C250" s="70" t="s">
        <v>291</v>
      </c>
      <c r="D250" s="71">
        <v>0</v>
      </c>
      <c r="E250" s="71">
        <v>0</v>
      </c>
      <c r="F250" s="71">
        <v>0</v>
      </c>
      <c r="G250" s="71">
        <v>0</v>
      </c>
      <c r="H250" s="71">
        <v>0</v>
      </c>
      <c r="I250" s="71">
        <v>0</v>
      </c>
      <c r="J250" s="71">
        <v>0</v>
      </c>
      <c r="K250" s="71">
        <v>0</v>
      </c>
      <c r="L250" s="70">
        <v>0</v>
      </c>
      <c r="M250" s="72">
        <v>0</v>
      </c>
      <c r="N250" s="73">
        <v>0</v>
      </c>
      <c r="O250" s="74">
        <v>0</v>
      </c>
      <c r="P250" s="74"/>
    </row>
    <row r="251" spans="1:16" s="78" customFormat="1" x14ac:dyDescent="0.2">
      <c r="A251" s="68" t="s">
        <v>289</v>
      </c>
      <c r="B251" s="69" t="s">
        <v>290</v>
      </c>
      <c r="C251" s="70" t="s">
        <v>291</v>
      </c>
      <c r="D251" s="71">
        <v>0</v>
      </c>
      <c r="E251" s="71">
        <v>0</v>
      </c>
      <c r="F251" s="71">
        <v>0</v>
      </c>
      <c r="G251" s="71">
        <v>0</v>
      </c>
      <c r="H251" s="71">
        <v>0</v>
      </c>
      <c r="I251" s="71">
        <v>0</v>
      </c>
      <c r="J251" s="71">
        <v>0</v>
      </c>
      <c r="K251" s="71">
        <v>0</v>
      </c>
      <c r="L251" s="70">
        <v>0</v>
      </c>
      <c r="M251" s="72">
        <v>0</v>
      </c>
      <c r="N251" s="73">
        <v>0</v>
      </c>
      <c r="O251" s="74">
        <v>0</v>
      </c>
      <c r="P251" s="74"/>
    </row>
    <row r="252" spans="1:16" s="78" customFormat="1" ht="22.5" x14ac:dyDescent="0.2">
      <c r="A252" s="75">
        <v>1</v>
      </c>
      <c r="B252" s="76" t="s">
        <v>497</v>
      </c>
      <c r="C252" s="72" t="s">
        <v>329</v>
      </c>
      <c r="D252" s="77">
        <v>0.06</v>
      </c>
      <c r="E252" s="77">
        <v>0</v>
      </c>
      <c r="F252" s="77">
        <v>0.06</v>
      </c>
      <c r="G252" s="77">
        <v>0</v>
      </c>
      <c r="H252" s="77">
        <v>0</v>
      </c>
      <c r="I252" s="77">
        <v>0</v>
      </c>
      <c r="J252" s="77">
        <v>0</v>
      </c>
      <c r="K252" s="77">
        <v>0.06</v>
      </c>
      <c r="L252" s="70">
        <v>0</v>
      </c>
      <c r="M252" s="72" t="s">
        <v>498</v>
      </c>
      <c r="N252" s="73">
        <v>0</v>
      </c>
      <c r="O252" s="74" t="s">
        <v>567</v>
      </c>
      <c r="P252" s="74"/>
    </row>
    <row r="253" spans="1:16" s="78" customFormat="1" x14ac:dyDescent="0.2">
      <c r="A253" s="75">
        <v>2</v>
      </c>
      <c r="B253" s="76" t="s">
        <v>499</v>
      </c>
      <c r="C253" s="72" t="s">
        <v>318</v>
      </c>
      <c r="D253" s="77">
        <v>0.11</v>
      </c>
      <c r="E253" s="77">
        <v>0.11</v>
      </c>
      <c r="F253" s="77">
        <v>0</v>
      </c>
      <c r="G253" s="77">
        <v>0</v>
      </c>
      <c r="H253" s="77">
        <v>0</v>
      </c>
      <c r="I253" s="77">
        <v>0</v>
      </c>
      <c r="J253" s="77">
        <v>0</v>
      </c>
      <c r="K253" s="77">
        <v>0</v>
      </c>
      <c r="L253" s="70">
        <v>0</v>
      </c>
      <c r="M253" s="72" t="s">
        <v>434</v>
      </c>
      <c r="N253" s="73">
        <v>0</v>
      </c>
      <c r="O253" s="74" t="s">
        <v>567</v>
      </c>
      <c r="P253" s="74"/>
    </row>
    <row r="254" spans="1:16" s="78" customFormat="1" x14ac:dyDescent="0.2">
      <c r="A254" s="68" t="s">
        <v>289</v>
      </c>
      <c r="B254" s="69" t="s">
        <v>300</v>
      </c>
      <c r="C254" s="70" t="s">
        <v>291</v>
      </c>
      <c r="D254" s="71">
        <v>0</v>
      </c>
      <c r="E254" s="71">
        <v>0</v>
      </c>
      <c r="F254" s="71">
        <v>0</v>
      </c>
      <c r="G254" s="71">
        <v>0</v>
      </c>
      <c r="H254" s="71">
        <v>0</v>
      </c>
      <c r="I254" s="71">
        <v>0</v>
      </c>
      <c r="J254" s="71">
        <v>0</v>
      </c>
      <c r="K254" s="71">
        <v>0</v>
      </c>
      <c r="L254" s="70">
        <v>0</v>
      </c>
      <c r="M254" s="72">
        <v>0</v>
      </c>
      <c r="N254" s="73">
        <v>0</v>
      </c>
      <c r="O254" s="74">
        <v>0</v>
      </c>
      <c r="P254" s="74"/>
    </row>
    <row r="255" spans="1:16" s="78" customFormat="1" x14ac:dyDescent="0.2">
      <c r="A255" s="75">
        <v>1</v>
      </c>
      <c r="B255" s="76" t="s">
        <v>500</v>
      </c>
      <c r="C255" s="72" t="s">
        <v>305</v>
      </c>
      <c r="D255" s="77">
        <v>0.05</v>
      </c>
      <c r="E255" s="77">
        <v>0</v>
      </c>
      <c r="F255" s="77">
        <v>0.05</v>
      </c>
      <c r="G255" s="77">
        <v>0</v>
      </c>
      <c r="H255" s="77">
        <v>0</v>
      </c>
      <c r="I255" s="77">
        <v>0</v>
      </c>
      <c r="J255" s="77">
        <v>0</v>
      </c>
      <c r="K255" s="77">
        <v>0.05</v>
      </c>
      <c r="L255" s="70">
        <v>0</v>
      </c>
      <c r="M255" s="72">
        <v>0</v>
      </c>
      <c r="N255" s="73">
        <v>0</v>
      </c>
      <c r="O255" s="74" t="s">
        <v>717</v>
      </c>
      <c r="P255" s="74"/>
    </row>
    <row r="256" spans="1:16" s="78" customFormat="1" ht="22.5" x14ac:dyDescent="0.2">
      <c r="A256" s="75">
        <v>2</v>
      </c>
      <c r="B256" s="76" t="s">
        <v>501</v>
      </c>
      <c r="C256" s="72" t="s">
        <v>293</v>
      </c>
      <c r="D256" s="77">
        <v>0.25</v>
      </c>
      <c r="E256" s="77">
        <v>0</v>
      </c>
      <c r="F256" s="77">
        <v>0.25</v>
      </c>
      <c r="G256" s="77">
        <v>0</v>
      </c>
      <c r="H256" s="77">
        <v>0</v>
      </c>
      <c r="I256" s="77">
        <v>0</v>
      </c>
      <c r="J256" s="77">
        <v>0</v>
      </c>
      <c r="K256" s="77">
        <v>0.25</v>
      </c>
      <c r="L256" s="70">
        <v>0</v>
      </c>
      <c r="M256" s="72" t="s">
        <v>491</v>
      </c>
      <c r="N256" s="73">
        <v>0</v>
      </c>
      <c r="O256" s="74" t="s">
        <v>717</v>
      </c>
      <c r="P256" s="74"/>
    </row>
    <row r="257" spans="1:16" s="78" customFormat="1" x14ac:dyDescent="0.2">
      <c r="A257" s="68" t="s">
        <v>359</v>
      </c>
      <c r="B257" s="69" t="s">
        <v>132</v>
      </c>
      <c r="C257" s="70" t="s">
        <v>291</v>
      </c>
      <c r="D257" s="71">
        <v>0</v>
      </c>
      <c r="E257" s="71">
        <v>0</v>
      </c>
      <c r="F257" s="71">
        <v>0</v>
      </c>
      <c r="G257" s="71">
        <v>0</v>
      </c>
      <c r="H257" s="71">
        <v>0</v>
      </c>
      <c r="I257" s="71">
        <v>0</v>
      </c>
      <c r="J257" s="71">
        <v>0</v>
      </c>
      <c r="K257" s="71">
        <v>0</v>
      </c>
      <c r="L257" s="70">
        <v>0</v>
      </c>
      <c r="M257" s="72">
        <v>0</v>
      </c>
      <c r="N257" s="73">
        <v>0</v>
      </c>
      <c r="O257" s="74">
        <v>0</v>
      </c>
      <c r="P257" s="74"/>
    </row>
    <row r="258" spans="1:16" s="78" customFormat="1" x14ac:dyDescent="0.2">
      <c r="A258" s="68" t="s">
        <v>289</v>
      </c>
      <c r="B258" s="69" t="s">
        <v>290</v>
      </c>
      <c r="C258" s="70" t="s">
        <v>291</v>
      </c>
      <c r="D258" s="71">
        <v>0</v>
      </c>
      <c r="E258" s="71">
        <v>0</v>
      </c>
      <c r="F258" s="71">
        <v>0</v>
      </c>
      <c r="G258" s="71">
        <v>0</v>
      </c>
      <c r="H258" s="71">
        <v>0</v>
      </c>
      <c r="I258" s="71">
        <v>0</v>
      </c>
      <c r="J258" s="71">
        <v>0</v>
      </c>
      <c r="K258" s="71">
        <v>0</v>
      </c>
      <c r="L258" s="70">
        <v>0</v>
      </c>
      <c r="M258" s="72">
        <v>0</v>
      </c>
      <c r="N258" s="73">
        <v>0</v>
      </c>
      <c r="O258" s="74">
        <v>0</v>
      </c>
      <c r="P258" s="74"/>
    </row>
    <row r="259" spans="1:16" s="78" customFormat="1" x14ac:dyDescent="0.2">
      <c r="A259" s="75">
        <v>1</v>
      </c>
      <c r="B259" s="76" t="s">
        <v>502</v>
      </c>
      <c r="C259" s="72" t="s">
        <v>329</v>
      </c>
      <c r="D259" s="77">
        <v>4.08</v>
      </c>
      <c r="E259" s="77">
        <v>4.08</v>
      </c>
      <c r="F259" s="77">
        <v>0</v>
      </c>
      <c r="G259" s="77">
        <v>0</v>
      </c>
      <c r="H259" s="77">
        <v>0</v>
      </c>
      <c r="I259" s="77">
        <v>0</v>
      </c>
      <c r="J259" s="77">
        <v>0</v>
      </c>
      <c r="K259" s="77">
        <v>0</v>
      </c>
      <c r="L259" s="70">
        <v>0</v>
      </c>
      <c r="M259" s="72" t="s">
        <v>402</v>
      </c>
      <c r="N259" s="73">
        <v>0</v>
      </c>
      <c r="O259" s="74">
        <v>0</v>
      </c>
      <c r="P259" s="74"/>
    </row>
    <row r="260" spans="1:16" s="78" customFormat="1" x14ac:dyDescent="0.2">
      <c r="A260" s="68" t="s">
        <v>289</v>
      </c>
      <c r="B260" s="69" t="s">
        <v>300</v>
      </c>
      <c r="C260" s="70" t="s">
        <v>291</v>
      </c>
      <c r="D260" s="71">
        <v>0</v>
      </c>
      <c r="E260" s="71">
        <v>0</v>
      </c>
      <c r="F260" s="71">
        <v>0</v>
      </c>
      <c r="G260" s="71">
        <v>0</v>
      </c>
      <c r="H260" s="71">
        <v>0</v>
      </c>
      <c r="I260" s="71">
        <v>0</v>
      </c>
      <c r="J260" s="71">
        <v>0</v>
      </c>
      <c r="K260" s="71">
        <v>0</v>
      </c>
      <c r="L260" s="70">
        <v>0</v>
      </c>
      <c r="M260" s="72">
        <v>0</v>
      </c>
      <c r="N260" s="73">
        <v>0</v>
      </c>
      <c r="O260" s="74">
        <v>0</v>
      </c>
      <c r="P260" s="74"/>
    </row>
    <row r="261" spans="1:16" s="78" customFormat="1" x14ac:dyDescent="0.2">
      <c r="A261" s="68" t="s">
        <v>360</v>
      </c>
      <c r="B261" s="69" t="s">
        <v>361</v>
      </c>
      <c r="C261" s="70" t="s">
        <v>291</v>
      </c>
      <c r="D261" s="71">
        <v>0</v>
      </c>
      <c r="E261" s="71">
        <v>0</v>
      </c>
      <c r="F261" s="71">
        <v>0</v>
      </c>
      <c r="G261" s="71">
        <v>0</v>
      </c>
      <c r="H261" s="71">
        <v>0</v>
      </c>
      <c r="I261" s="71">
        <v>0</v>
      </c>
      <c r="J261" s="71">
        <v>0</v>
      </c>
      <c r="K261" s="71">
        <v>0</v>
      </c>
      <c r="L261" s="70">
        <v>0</v>
      </c>
      <c r="M261" s="72">
        <v>0</v>
      </c>
      <c r="N261" s="73">
        <v>0</v>
      </c>
      <c r="O261" s="74">
        <v>0</v>
      </c>
      <c r="P261" s="74"/>
    </row>
    <row r="262" spans="1:16" s="78" customFormat="1" x14ac:dyDescent="0.2">
      <c r="A262" s="68" t="s">
        <v>289</v>
      </c>
      <c r="B262" s="69" t="s">
        <v>290</v>
      </c>
      <c r="C262" s="70" t="s">
        <v>291</v>
      </c>
      <c r="D262" s="71">
        <v>0</v>
      </c>
      <c r="E262" s="71">
        <v>0</v>
      </c>
      <c r="F262" s="71">
        <v>0</v>
      </c>
      <c r="G262" s="71">
        <v>0</v>
      </c>
      <c r="H262" s="71">
        <v>0</v>
      </c>
      <c r="I262" s="71">
        <v>0</v>
      </c>
      <c r="J262" s="71">
        <v>0</v>
      </c>
      <c r="K262" s="71">
        <v>0</v>
      </c>
      <c r="L262" s="70">
        <v>0</v>
      </c>
      <c r="M262" s="72">
        <v>0</v>
      </c>
      <c r="N262" s="73">
        <v>0</v>
      </c>
      <c r="O262" s="74">
        <v>0</v>
      </c>
      <c r="P262" s="74"/>
    </row>
    <row r="263" spans="1:16" s="78" customFormat="1" x14ac:dyDescent="0.2">
      <c r="A263" s="75">
        <v>1</v>
      </c>
      <c r="B263" s="76" t="s">
        <v>503</v>
      </c>
      <c r="C263" s="72" t="s">
        <v>296</v>
      </c>
      <c r="D263" s="77">
        <v>0.16</v>
      </c>
      <c r="E263" s="77">
        <v>0</v>
      </c>
      <c r="F263" s="77">
        <v>0.16</v>
      </c>
      <c r="G263" s="77">
        <v>0</v>
      </c>
      <c r="H263" s="77">
        <v>0</v>
      </c>
      <c r="I263" s="77">
        <v>0</v>
      </c>
      <c r="J263" s="77">
        <v>0</v>
      </c>
      <c r="K263" s="77">
        <v>0.16</v>
      </c>
      <c r="L263" s="70">
        <v>0</v>
      </c>
      <c r="M263" s="72" t="s">
        <v>434</v>
      </c>
      <c r="N263" s="73">
        <v>0</v>
      </c>
      <c r="O263" s="74" t="s">
        <v>717</v>
      </c>
      <c r="P263" s="74"/>
    </row>
    <row r="264" spans="1:16" s="78" customFormat="1" x14ac:dyDescent="0.2">
      <c r="A264" s="68" t="s">
        <v>289</v>
      </c>
      <c r="B264" s="69" t="s">
        <v>300</v>
      </c>
      <c r="C264" s="70" t="s">
        <v>291</v>
      </c>
      <c r="D264" s="71">
        <v>0</v>
      </c>
      <c r="E264" s="71">
        <v>0</v>
      </c>
      <c r="F264" s="71">
        <v>0</v>
      </c>
      <c r="G264" s="71">
        <v>0</v>
      </c>
      <c r="H264" s="71">
        <v>0</v>
      </c>
      <c r="I264" s="71">
        <v>0</v>
      </c>
      <c r="J264" s="71">
        <v>0</v>
      </c>
      <c r="K264" s="71">
        <v>0</v>
      </c>
      <c r="L264" s="70">
        <v>0</v>
      </c>
      <c r="M264" s="72">
        <v>0</v>
      </c>
      <c r="N264" s="73">
        <v>0</v>
      </c>
      <c r="O264" s="74">
        <v>0</v>
      </c>
      <c r="P264" s="74"/>
    </row>
    <row r="265" spans="1:16" s="78" customFormat="1" x14ac:dyDescent="0.2">
      <c r="A265" s="75">
        <v>1</v>
      </c>
      <c r="B265" s="76" t="s">
        <v>504</v>
      </c>
      <c r="C265" s="72" t="s">
        <v>331</v>
      </c>
      <c r="D265" s="77">
        <v>0.05</v>
      </c>
      <c r="E265" s="77">
        <v>0</v>
      </c>
      <c r="F265" s="77">
        <v>0.05</v>
      </c>
      <c r="G265" s="77">
        <v>0</v>
      </c>
      <c r="H265" s="77">
        <v>0</v>
      </c>
      <c r="I265" s="77">
        <v>0</v>
      </c>
      <c r="J265" s="77">
        <v>0</v>
      </c>
      <c r="K265" s="77">
        <v>0.05</v>
      </c>
      <c r="L265" s="70">
        <v>0</v>
      </c>
      <c r="M265" s="72">
        <v>0</v>
      </c>
      <c r="N265" s="73">
        <v>0</v>
      </c>
      <c r="O265" s="74">
        <v>0</v>
      </c>
      <c r="P265" s="74"/>
    </row>
    <row r="266" spans="1:16" s="78" customFormat="1" x14ac:dyDescent="0.2">
      <c r="A266" s="75">
        <v>2</v>
      </c>
      <c r="B266" s="76" t="s">
        <v>505</v>
      </c>
      <c r="C266" s="72" t="s">
        <v>305</v>
      </c>
      <c r="D266" s="77">
        <v>0.05</v>
      </c>
      <c r="E266" s="77">
        <v>0</v>
      </c>
      <c r="F266" s="77">
        <v>0.05</v>
      </c>
      <c r="G266" s="77">
        <v>0</v>
      </c>
      <c r="H266" s="77">
        <v>0</v>
      </c>
      <c r="I266" s="77">
        <v>0</v>
      </c>
      <c r="J266" s="77">
        <v>0</v>
      </c>
      <c r="K266" s="77">
        <v>0.05</v>
      </c>
      <c r="L266" s="70">
        <v>0</v>
      </c>
      <c r="M266" s="72">
        <v>0</v>
      </c>
      <c r="N266" s="73">
        <v>0</v>
      </c>
      <c r="O266" s="74" t="s">
        <v>717</v>
      </c>
      <c r="P266" s="74"/>
    </row>
    <row r="267" spans="1:16" s="78" customFormat="1" x14ac:dyDescent="0.2">
      <c r="A267" s="68" t="s">
        <v>362</v>
      </c>
      <c r="B267" s="69" t="s">
        <v>363</v>
      </c>
      <c r="C267" s="70" t="s">
        <v>291</v>
      </c>
      <c r="D267" s="71">
        <v>0</v>
      </c>
      <c r="E267" s="71">
        <v>0</v>
      </c>
      <c r="F267" s="71">
        <v>0</v>
      </c>
      <c r="G267" s="71">
        <v>0</v>
      </c>
      <c r="H267" s="71">
        <v>0</v>
      </c>
      <c r="I267" s="71">
        <v>0</v>
      </c>
      <c r="J267" s="71">
        <v>0</v>
      </c>
      <c r="K267" s="71">
        <v>0</v>
      </c>
      <c r="L267" s="70">
        <v>0</v>
      </c>
      <c r="M267" s="72">
        <v>0</v>
      </c>
      <c r="N267" s="73">
        <v>0</v>
      </c>
      <c r="O267" s="74">
        <v>0</v>
      </c>
      <c r="P267" s="74"/>
    </row>
    <row r="268" spans="1:16" s="78" customFormat="1" x14ac:dyDescent="0.2">
      <c r="A268" s="68" t="s">
        <v>289</v>
      </c>
      <c r="B268" s="69" t="s">
        <v>290</v>
      </c>
      <c r="C268" s="70" t="s">
        <v>291</v>
      </c>
      <c r="D268" s="71">
        <v>0</v>
      </c>
      <c r="E268" s="71">
        <v>0</v>
      </c>
      <c r="F268" s="71">
        <v>0</v>
      </c>
      <c r="G268" s="71">
        <v>0</v>
      </c>
      <c r="H268" s="71">
        <v>0</v>
      </c>
      <c r="I268" s="71">
        <v>0</v>
      </c>
      <c r="J268" s="71">
        <v>0</v>
      </c>
      <c r="K268" s="71">
        <v>0</v>
      </c>
      <c r="L268" s="70">
        <v>0</v>
      </c>
      <c r="M268" s="72">
        <v>0</v>
      </c>
      <c r="N268" s="73">
        <v>0</v>
      </c>
      <c r="O268" s="74">
        <v>0</v>
      </c>
      <c r="P268" s="74"/>
    </row>
    <row r="269" spans="1:16" s="78" customFormat="1" x14ac:dyDescent="0.2">
      <c r="A269" s="68" t="s">
        <v>289</v>
      </c>
      <c r="B269" s="69" t="s">
        <v>300</v>
      </c>
      <c r="C269" s="70" t="s">
        <v>291</v>
      </c>
      <c r="D269" s="71">
        <v>0</v>
      </c>
      <c r="E269" s="71">
        <v>0</v>
      </c>
      <c r="F269" s="71">
        <v>0</v>
      </c>
      <c r="G269" s="71">
        <v>0</v>
      </c>
      <c r="H269" s="71">
        <v>0</v>
      </c>
      <c r="I269" s="71">
        <v>0</v>
      </c>
      <c r="J269" s="71">
        <v>0</v>
      </c>
      <c r="K269" s="71">
        <v>0</v>
      </c>
      <c r="L269" s="70">
        <v>0</v>
      </c>
      <c r="M269" s="72">
        <v>0</v>
      </c>
      <c r="N269" s="73">
        <v>0</v>
      </c>
      <c r="O269" s="74">
        <v>0</v>
      </c>
      <c r="P269" s="74"/>
    </row>
    <row r="270" spans="1:16" s="78" customFormat="1" x14ac:dyDescent="0.2">
      <c r="A270" s="75">
        <v>1</v>
      </c>
      <c r="B270" s="76" t="s">
        <v>506</v>
      </c>
      <c r="C270" s="72" t="s">
        <v>296</v>
      </c>
      <c r="D270" s="77">
        <v>0.3</v>
      </c>
      <c r="E270" s="77">
        <v>0.3</v>
      </c>
      <c r="F270" s="77">
        <v>0</v>
      </c>
      <c r="G270" s="77">
        <v>0</v>
      </c>
      <c r="H270" s="77">
        <v>0</v>
      </c>
      <c r="I270" s="77">
        <v>0</v>
      </c>
      <c r="J270" s="77">
        <v>0</v>
      </c>
      <c r="K270" s="77">
        <v>0</v>
      </c>
      <c r="L270" s="70">
        <v>0</v>
      </c>
      <c r="M270" s="72" t="s">
        <v>507</v>
      </c>
      <c r="N270" s="73">
        <v>0</v>
      </c>
      <c r="O270" s="74">
        <v>0</v>
      </c>
      <c r="P270" s="74"/>
    </row>
    <row r="271" spans="1:16" s="78" customFormat="1" x14ac:dyDescent="0.2">
      <c r="A271" s="68" t="s">
        <v>364</v>
      </c>
      <c r="B271" s="69" t="s">
        <v>365</v>
      </c>
      <c r="C271" s="70" t="s">
        <v>291</v>
      </c>
      <c r="D271" s="71">
        <v>0</v>
      </c>
      <c r="E271" s="71">
        <v>0</v>
      </c>
      <c r="F271" s="71">
        <v>0</v>
      </c>
      <c r="G271" s="71">
        <v>0</v>
      </c>
      <c r="H271" s="71">
        <v>0</v>
      </c>
      <c r="I271" s="71">
        <v>0</v>
      </c>
      <c r="J271" s="71">
        <v>0</v>
      </c>
      <c r="K271" s="71">
        <v>0</v>
      </c>
      <c r="L271" s="70">
        <v>0</v>
      </c>
      <c r="M271" s="72">
        <v>0</v>
      </c>
      <c r="N271" s="73">
        <v>0</v>
      </c>
      <c r="O271" s="74">
        <v>0</v>
      </c>
      <c r="P271" s="74"/>
    </row>
    <row r="272" spans="1:16" s="78" customFormat="1" x14ac:dyDescent="0.2">
      <c r="A272" s="68" t="s">
        <v>367</v>
      </c>
      <c r="B272" s="69" t="s">
        <v>368</v>
      </c>
      <c r="C272" s="70" t="s">
        <v>291</v>
      </c>
      <c r="D272" s="71">
        <v>0</v>
      </c>
      <c r="E272" s="71">
        <v>0</v>
      </c>
      <c r="F272" s="71">
        <v>0</v>
      </c>
      <c r="G272" s="71">
        <v>0</v>
      </c>
      <c r="H272" s="71">
        <v>0</v>
      </c>
      <c r="I272" s="71">
        <v>0</v>
      </c>
      <c r="J272" s="71">
        <v>0</v>
      </c>
      <c r="K272" s="71">
        <v>0</v>
      </c>
      <c r="L272" s="70">
        <v>0</v>
      </c>
      <c r="M272" s="72">
        <v>0</v>
      </c>
      <c r="N272" s="73">
        <v>0</v>
      </c>
      <c r="O272" s="74">
        <v>0</v>
      </c>
      <c r="P272" s="74"/>
    </row>
    <row r="273" spans="1:30" s="79" customFormat="1" x14ac:dyDescent="0.2">
      <c r="A273" s="68" t="s">
        <v>289</v>
      </c>
      <c r="B273" s="69" t="s">
        <v>290</v>
      </c>
      <c r="C273" s="70" t="s">
        <v>291</v>
      </c>
      <c r="D273" s="71">
        <v>0</v>
      </c>
      <c r="E273" s="71">
        <v>0</v>
      </c>
      <c r="F273" s="71">
        <v>0</v>
      </c>
      <c r="G273" s="71">
        <v>0</v>
      </c>
      <c r="H273" s="71">
        <v>0</v>
      </c>
      <c r="I273" s="71">
        <v>0</v>
      </c>
      <c r="J273" s="71">
        <v>0</v>
      </c>
      <c r="K273" s="71">
        <v>0</v>
      </c>
      <c r="L273" s="70">
        <v>0</v>
      </c>
      <c r="M273" s="72">
        <v>0</v>
      </c>
      <c r="N273" s="73">
        <v>0</v>
      </c>
      <c r="O273" s="74">
        <v>0</v>
      </c>
      <c r="P273" s="74"/>
      <c r="Q273" s="78"/>
      <c r="R273" s="78"/>
      <c r="S273" s="78"/>
      <c r="T273" s="78"/>
      <c r="U273" s="78"/>
      <c r="V273" s="78"/>
      <c r="W273" s="78"/>
      <c r="X273" s="78"/>
      <c r="Y273" s="78"/>
      <c r="Z273" s="78"/>
      <c r="AA273" s="78"/>
      <c r="AB273" s="78"/>
      <c r="AC273" s="78"/>
      <c r="AD273" s="78"/>
    </row>
    <row r="274" spans="1:30" s="79" customFormat="1" ht="45" customHeight="1" x14ac:dyDescent="0.2">
      <c r="A274" s="211">
        <v>1</v>
      </c>
      <c r="B274" s="203" t="s">
        <v>751</v>
      </c>
      <c r="C274" s="72" t="s">
        <v>305</v>
      </c>
      <c r="D274" s="77">
        <v>0.21</v>
      </c>
      <c r="E274" s="77">
        <v>0.21</v>
      </c>
      <c r="F274" s="77">
        <v>0</v>
      </c>
      <c r="G274" s="77">
        <v>0</v>
      </c>
      <c r="H274" s="77">
        <v>0</v>
      </c>
      <c r="I274" s="77">
        <v>0</v>
      </c>
      <c r="J274" s="77">
        <v>0</v>
      </c>
      <c r="K274" s="77">
        <v>0</v>
      </c>
      <c r="L274" s="70">
        <v>0</v>
      </c>
      <c r="M274" s="206" t="s">
        <v>29</v>
      </c>
      <c r="N274" s="73">
        <v>0</v>
      </c>
      <c r="O274" s="74" t="s">
        <v>717</v>
      </c>
      <c r="P274" s="74"/>
      <c r="Q274" s="78"/>
      <c r="R274" s="78"/>
      <c r="S274" s="78"/>
      <c r="T274" s="78"/>
      <c r="U274" s="78"/>
      <c r="V274" s="78"/>
      <c r="W274" s="78"/>
      <c r="X274" s="78"/>
      <c r="Y274" s="78"/>
      <c r="Z274" s="78"/>
      <c r="AA274" s="78"/>
      <c r="AB274" s="78"/>
      <c r="AC274" s="78"/>
      <c r="AD274" s="78"/>
    </row>
    <row r="275" spans="1:30" s="79" customFormat="1" ht="12.75" customHeight="1" x14ac:dyDescent="0.2">
      <c r="A275" s="213"/>
      <c r="B275" s="204"/>
      <c r="C275" s="72" t="s">
        <v>331</v>
      </c>
      <c r="D275" s="77">
        <v>0.09</v>
      </c>
      <c r="E275" s="77">
        <v>0.09</v>
      </c>
      <c r="F275" s="77">
        <v>0</v>
      </c>
      <c r="G275" s="77">
        <v>0</v>
      </c>
      <c r="H275" s="77">
        <v>0</v>
      </c>
      <c r="I275" s="77">
        <v>0</v>
      </c>
      <c r="J275" s="77">
        <v>0</v>
      </c>
      <c r="K275" s="77">
        <v>0</v>
      </c>
      <c r="L275" s="70">
        <v>0</v>
      </c>
      <c r="M275" s="207"/>
      <c r="N275" s="73">
        <v>0</v>
      </c>
      <c r="O275" s="74" t="s">
        <v>717</v>
      </c>
      <c r="P275" s="74"/>
      <c r="Q275" s="78"/>
      <c r="R275" s="78"/>
      <c r="S275" s="78"/>
      <c r="T275" s="78"/>
      <c r="U275" s="78"/>
      <c r="V275" s="78"/>
      <c r="W275" s="78"/>
      <c r="X275" s="78"/>
      <c r="Y275" s="78"/>
      <c r="Z275" s="78"/>
      <c r="AA275" s="78"/>
      <c r="AB275" s="78"/>
      <c r="AC275" s="78"/>
      <c r="AD275" s="78"/>
    </row>
    <row r="276" spans="1:30" s="79" customFormat="1" ht="12.75" customHeight="1" x14ac:dyDescent="0.2">
      <c r="A276" s="213"/>
      <c r="B276" s="204"/>
      <c r="C276" s="72" t="s">
        <v>318</v>
      </c>
      <c r="D276" s="77">
        <v>0.16</v>
      </c>
      <c r="E276" s="77">
        <v>0.16</v>
      </c>
      <c r="F276" s="77">
        <v>0</v>
      </c>
      <c r="G276" s="77">
        <v>0</v>
      </c>
      <c r="H276" s="77">
        <v>0</v>
      </c>
      <c r="I276" s="77">
        <v>0</v>
      </c>
      <c r="J276" s="77">
        <v>0</v>
      </c>
      <c r="K276" s="77">
        <v>0</v>
      </c>
      <c r="L276" s="70">
        <v>0</v>
      </c>
      <c r="M276" s="207"/>
      <c r="N276" s="73">
        <v>0</v>
      </c>
      <c r="O276" s="74" t="s">
        <v>717</v>
      </c>
      <c r="P276" s="74"/>
      <c r="Q276" s="78"/>
      <c r="R276" s="78"/>
      <c r="S276" s="78"/>
      <c r="T276" s="78"/>
      <c r="U276" s="78"/>
      <c r="V276" s="78"/>
      <c r="W276" s="78"/>
      <c r="X276" s="78"/>
      <c r="Y276" s="78"/>
      <c r="Z276" s="78"/>
      <c r="AA276" s="78"/>
      <c r="AB276" s="78"/>
      <c r="AC276" s="78"/>
      <c r="AD276" s="78"/>
    </row>
    <row r="277" spans="1:30" s="79" customFormat="1" ht="12.75" customHeight="1" x14ac:dyDescent="0.2">
      <c r="A277" s="212"/>
      <c r="B277" s="205"/>
      <c r="C277" s="72" t="s">
        <v>311</v>
      </c>
      <c r="D277" s="77">
        <v>0.5</v>
      </c>
      <c r="E277" s="77">
        <v>0.5</v>
      </c>
      <c r="F277" s="77">
        <v>0</v>
      </c>
      <c r="G277" s="77">
        <v>0</v>
      </c>
      <c r="H277" s="77">
        <v>0</v>
      </c>
      <c r="I277" s="77">
        <v>0</v>
      </c>
      <c r="J277" s="77">
        <v>0</v>
      </c>
      <c r="K277" s="77">
        <v>0</v>
      </c>
      <c r="L277" s="70">
        <v>0</v>
      </c>
      <c r="M277" s="208"/>
      <c r="N277" s="73">
        <v>0</v>
      </c>
      <c r="O277" s="74" t="s">
        <v>717</v>
      </c>
      <c r="P277" s="74"/>
      <c r="Q277" s="78"/>
      <c r="R277" s="78"/>
      <c r="S277" s="78"/>
      <c r="T277" s="78"/>
      <c r="U277" s="78"/>
      <c r="V277" s="78"/>
      <c r="W277" s="78"/>
      <c r="X277" s="78"/>
      <c r="Y277" s="78"/>
      <c r="Z277" s="78"/>
      <c r="AA277" s="78"/>
      <c r="AB277" s="78"/>
      <c r="AC277" s="78"/>
      <c r="AD277" s="78"/>
    </row>
    <row r="278" spans="1:30" s="79" customFormat="1" ht="33.75" x14ac:dyDescent="0.2">
      <c r="A278" s="75">
        <v>2</v>
      </c>
      <c r="B278" s="76" t="s">
        <v>19</v>
      </c>
      <c r="C278" s="72" t="s">
        <v>331</v>
      </c>
      <c r="D278" s="77">
        <v>0.72</v>
      </c>
      <c r="E278" s="77">
        <v>0.72</v>
      </c>
      <c r="F278" s="77">
        <v>0</v>
      </c>
      <c r="G278" s="77">
        <v>0</v>
      </c>
      <c r="H278" s="77">
        <v>0</v>
      </c>
      <c r="I278" s="77">
        <v>0</v>
      </c>
      <c r="J278" s="77">
        <v>0</v>
      </c>
      <c r="K278" s="77">
        <v>0</v>
      </c>
      <c r="L278" s="70">
        <v>0</v>
      </c>
      <c r="M278" s="72" t="s">
        <v>15</v>
      </c>
      <c r="N278" s="73">
        <v>0</v>
      </c>
      <c r="O278" s="74" t="s">
        <v>567</v>
      </c>
      <c r="P278" s="74"/>
      <c r="Q278" s="78"/>
      <c r="R278" s="78"/>
      <c r="S278" s="78"/>
      <c r="T278" s="78"/>
      <c r="U278" s="78"/>
      <c r="V278" s="78"/>
      <c r="W278" s="78"/>
      <c r="X278" s="78"/>
      <c r="Y278" s="78"/>
      <c r="Z278" s="78"/>
      <c r="AA278" s="78"/>
      <c r="AB278" s="78"/>
      <c r="AC278" s="78"/>
      <c r="AD278" s="78"/>
    </row>
    <row r="279" spans="1:30" s="79" customFormat="1" x14ac:dyDescent="0.2">
      <c r="A279" s="68" t="s">
        <v>289</v>
      </c>
      <c r="B279" s="69" t="s">
        <v>300</v>
      </c>
      <c r="C279" s="70" t="s">
        <v>291</v>
      </c>
      <c r="D279" s="71">
        <v>0</v>
      </c>
      <c r="E279" s="71">
        <v>0</v>
      </c>
      <c r="F279" s="71">
        <v>0</v>
      </c>
      <c r="G279" s="71">
        <v>0</v>
      </c>
      <c r="H279" s="71">
        <v>0</v>
      </c>
      <c r="I279" s="71">
        <v>0</v>
      </c>
      <c r="J279" s="71">
        <v>0</v>
      </c>
      <c r="K279" s="71">
        <v>0</v>
      </c>
      <c r="L279" s="70">
        <v>0</v>
      </c>
      <c r="M279" s="72">
        <v>0</v>
      </c>
      <c r="N279" s="73">
        <v>0</v>
      </c>
      <c r="O279" s="74">
        <v>0</v>
      </c>
      <c r="P279" s="74"/>
      <c r="Q279" s="78"/>
      <c r="R279" s="78"/>
      <c r="S279" s="78"/>
      <c r="T279" s="78"/>
      <c r="U279" s="78"/>
      <c r="V279" s="78"/>
      <c r="W279" s="78"/>
      <c r="X279" s="78"/>
      <c r="Y279" s="78"/>
      <c r="Z279" s="78"/>
      <c r="AA279" s="78"/>
      <c r="AB279" s="78"/>
      <c r="AC279" s="78"/>
      <c r="AD279" s="78"/>
    </row>
    <row r="280" spans="1:30" s="79" customFormat="1" x14ac:dyDescent="0.2">
      <c r="A280" s="68" t="s">
        <v>378</v>
      </c>
      <c r="B280" s="69" t="s">
        <v>379</v>
      </c>
      <c r="C280" s="70" t="s">
        <v>291</v>
      </c>
      <c r="D280" s="71">
        <v>0</v>
      </c>
      <c r="E280" s="71">
        <v>0</v>
      </c>
      <c r="F280" s="71">
        <v>0</v>
      </c>
      <c r="G280" s="71">
        <v>0</v>
      </c>
      <c r="H280" s="71">
        <v>0</v>
      </c>
      <c r="I280" s="71">
        <v>0</v>
      </c>
      <c r="J280" s="71">
        <v>0</v>
      </c>
      <c r="K280" s="71">
        <v>0</v>
      </c>
      <c r="L280" s="70">
        <v>0</v>
      </c>
      <c r="M280" s="72">
        <v>0</v>
      </c>
      <c r="N280" s="73">
        <v>0</v>
      </c>
      <c r="O280" s="74">
        <v>0</v>
      </c>
      <c r="P280" s="74"/>
      <c r="Q280" s="78"/>
      <c r="R280" s="78"/>
      <c r="S280" s="78"/>
      <c r="T280" s="78"/>
      <c r="U280" s="78"/>
      <c r="V280" s="78"/>
      <c r="W280" s="78"/>
      <c r="X280" s="78"/>
      <c r="Y280" s="78"/>
      <c r="Z280" s="78"/>
      <c r="AA280" s="78"/>
      <c r="AB280" s="78"/>
      <c r="AC280" s="78"/>
      <c r="AD280" s="78"/>
    </row>
    <row r="281" spans="1:30" s="79" customFormat="1" x14ac:dyDescent="0.2">
      <c r="A281" s="68" t="s">
        <v>380</v>
      </c>
      <c r="B281" s="69" t="s">
        <v>129</v>
      </c>
      <c r="C281" s="70" t="s">
        <v>291</v>
      </c>
      <c r="D281" s="71">
        <v>0</v>
      </c>
      <c r="E281" s="71">
        <v>0</v>
      </c>
      <c r="F281" s="71">
        <v>0</v>
      </c>
      <c r="G281" s="71">
        <v>0</v>
      </c>
      <c r="H281" s="71">
        <v>0</v>
      </c>
      <c r="I281" s="71">
        <v>0</v>
      </c>
      <c r="J281" s="71">
        <v>0</v>
      </c>
      <c r="K281" s="71">
        <v>0</v>
      </c>
      <c r="L281" s="70">
        <v>0</v>
      </c>
      <c r="M281" s="72">
        <v>0</v>
      </c>
      <c r="N281" s="73">
        <v>0</v>
      </c>
      <c r="O281" s="74">
        <v>0</v>
      </c>
      <c r="P281" s="74"/>
      <c r="Q281" s="78"/>
      <c r="R281" s="78"/>
      <c r="S281" s="78"/>
      <c r="T281" s="78"/>
      <c r="U281" s="78"/>
      <c r="V281" s="78"/>
      <c r="W281" s="78"/>
      <c r="X281" s="78"/>
      <c r="Y281" s="78"/>
      <c r="Z281" s="78"/>
      <c r="AA281" s="78"/>
      <c r="AB281" s="78"/>
      <c r="AC281" s="78"/>
      <c r="AD281" s="78"/>
    </row>
    <row r="282" spans="1:30" s="79" customFormat="1" x14ac:dyDescent="0.2">
      <c r="A282" s="68" t="s">
        <v>289</v>
      </c>
      <c r="B282" s="69" t="s">
        <v>290</v>
      </c>
      <c r="C282" s="70" t="s">
        <v>291</v>
      </c>
      <c r="D282" s="71">
        <v>0</v>
      </c>
      <c r="E282" s="71">
        <v>0</v>
      </c>
      <c r="F282" s="71">
        <v>0</v>
      </c>
      <c r="G282" s="71">
        <v>0</v>
      </c>
      <c r="H282" s="71">
        <v>0</v>
      </c>
      <c r="I282" s="71">
        <v>0</v>
      </c>
      <c r="J282" s="71">
        <v>0</v>
      </c>
      <c r="K282" s="71">
        <v>0</v>
      </c>
      <c r="L282" s="70">
        <v>0</v>
      </c>
      <c r="M282" s="72">
        <v>0</v>
      </c>
      <c r="N282" s="73">
        <v>0</v>
      </c>
      <c r="O282" s="74">
        <v>0</v>
      </c>
      <c r="P282" s="74"/>
      <c r="Q282" s="78"/>
      <c r="R282" s="78"/>
      <c r="S282" s="78"/>
      <c r="T282" s="78"/>
      <c r="U282" s="78"/>
      <c r="V282" s="78"/>
      <c r="W282" s="78"/>
      <c r="X282" s="78"/>
      <c r="Y282" s="78"/>
      <c r="Z282" s="78"/>
      <c r="AA282" s="78"/>
      <c r="AB282" s="78"/>
      <c r="AC282" s="78"/>
      <c r="AD282" s="78"/>
    </row>
    <row r="283" spans="1:30" s="79" customFormat="1" x14ac:dyDescent="0.2">
      <c r="A283" s="75">
        <v>1</v>
      </c>
      <c r="B283" s="76" t="s">
        <v>508</v>
      </c>
      <c r="C283" s="72" t="s">
        <v>329</v>
      </c>
      <c r="D283" s="77">
        <v>0.67</v>
      </c>
      <c r="E283" s="77">
        <v>0</v>
      </c>
      <c r="F283" s="77">
        <v>0.67</v>
      </c>
      <c r="G283" s="77">
        <v>0</v>
      </c>
      <c r="H283" s="77">
        <v>0</v>
      </c>
      <c r="I283" s="77">
        <v>0</v>
      </c>
      <c r="J283" s="77">
        <v>0</v>
      </c>
      <c r="K283" s="77">
        <v>0.67</v>
      </c>
      <c r="L283" s="70">
        <v>0</v>
      </c>
      <c r="M283" s="72" t="s">
        <v>402</v>
      </c>
      <c r="N283" s="73">
        <v>0</v>
      </c>
      <c r="O283" s="74" t="s">
        <v>717</v>
      </c>
      <c r="P283" s="74"/>
      <c r="Q283" s="78"/>
      <c r="R283" s="78"/>
      <c r="S283" s="78"/>
      <c r="T283" s="78"/>
      <c r="U283" s="78"/>
      <c r="V283" s="78"/>
      <c r="W283" s="78"/>
      <c r="X283" s="78"/>
      <c r="Y283" s="78"/>
      <c r="Z283" s="78"/>
      <c r="AA283" s="78"/>
      <c r="AB283" s="78"/>
      <c r="AC283" s="78"/>
      <c r="AD283" s="78"/>
    </row>
    <row r="284" spans="1:30" s="79" customFormat="1" x14ac:dyDescent="0.2">
      <c r="A284" s="75">
        <v>2</v>
      </c>
      <c r="B284" s="76" t="s">
        <v>509</v>
      </c>
      <c r="C284" s="72" t="s">
        <v>330</v>
      </c>
      <c r="D284" s="77">
        <v>0.12</v>
      </c>
      <c r="E284" s="77">
        <v>6.9999999999999993E-2</v>
      </c>
      <c r="F284" s="77">
        <v>0.05</v>
      </c>
      <c r="G284" s="77">
        <v>0</v>
      </c>
      <c r="H284" s="77">
        <v>0</v>
      </c>
      <c r="I284" s="77">
        <v>0</v>
      </c>
      <c r="J284" s="77">
        <v>0</v>
      </c>
      <c r="K284" s="77">
        <v>0.05</v>
      </c>
      <c r="L284" s="70">
        <v>0</v>
      </c>
      <c r="M284" s="72" t="s">
        <v>402</v>
      </c>
      <c r="N284" s="73">
        <v>0</v>
      </c>
      <c r="O284" s="74" t="s">
        <v>717</v>
      </c>
      <c r="P284" s="74"/>
      <c r="Q284" s="78"/>
      <c r="R284" s="78"/>
      <c r="S284" s="78"/>
      <c r="T284" s="78"/>
      <c r="U284" s="78"/>
      <c r="V284" s="78"/>
      <c r="W284" s="78"/>
      <c r="X284" s="78"/>
      <c r="Y284" s="78"/>
      <c r="Z284" s="78"/>
      <c r="AA284" s="78"/>
      <c r="AB284" s="78"/>
      <c r="AC284" s="78"/>
      <c r="AD284" s="78"/>
    </row>
    <row r="285" spans="1:30" s="83" customFormat="1" ht="22.5" x14ac:dyDescent="0.2">
      <c r="A285" s="75">
        <v>3</v>
      </c>
      <c r="B285" s="76" t="s">
        <v>510</v>
      </c>
      <c r="C285" s="72" t="s">
        <v>305</v>
      </c>
      <c r="D285" s="77">
        <v>0.25</v>
      </c>
      <c r="E285" s="77">
        <v>0</v>
      </c>
      <c r="F285" s="77">
        <v>0.25</v>
      </c>
      <c r="G285" s="77">
        <v>0</v>
      </c>
      <c r="H285" s="77">
        <v>0</v>
      </c>
      <c r="I285" s="77">
        <v>0</v>
      </c>
      <c r="J285" s="77">
        <v>0</v>
      </c>
      <c r="K285" s="77">
        <v>0.25</v>
      </c>
      <c r="L285" s="70">
        <v>0</v>
      </c>
      <c r="M285" s="72" t="s">
        <v>511</v>
      </c>
      <c r="N285" s="73">
        <v>0</v>
      </c>
      <c r="O285" s="74" t="s">
        <v>717</v>
      </c>
      <c r="P285" s="74"/>
      <c r="Q285" s="82"/>
      <c r="R285" s="82"/>
      <c r="S285" s="82"/>
      <c r="T285" s="82"/>
      <c r="U285" s="82"/>
      <c r="V285" s="82"/>
      <c r="W285" s="82"/>
      <c r="X285" s="82"/>
      <c r="Y285" s="82"/>
      <c r="Z285" s="82"/>
      <c r="AA285" s="82"/>
      <c r="AB285" s="82"/>
      <c r="AC285" s="82"/>
      <c r="AD285" s="82"/>
    </row>
    <row r="286" spans="1:30" s="79" customFormat="1" ht="22.5" x14ac:dyDescent="0.2">
      <c r="A286" s="75">
        <v>4</v>
      </c>
      <c r="B286" s="76" t="s">
        <v>512</v>
      </c>
      <c r="C286" s="72" t="s">
        <v>298</v>
      </c>
      <c r="D286" s="77">
        <v>0.5</v>
      </c>
      <c r="E286" s="77">
        <v>0</v>
      </c>
      <c r="F286" s="77">
        <v>0.5</v>
      </c>
      <c r="G286" s="77">
        <v>0</v>
      </c>
      <c r="H286" s="77">
        <v>0</v>
      </c>
      <c r="I286" s="77">
        <v>0</v>
      </c>
      <c r="J286" s="77">
        <v>0</v>
      </c>
      <c r="K286" s="77">
        <v>0.5</v>
      </c>
      <c r="L286" s="70">
        <v>0</v>
      </c>
      <c r="M286" s="72" t="s">
        <v>513</v>
      </c>
      <c r="N286" s="73">
        <v>0</v>
      </c>
      <c r="O286" s="74" t="s">
        <v>717</v>
      </c>
      <c r="P286" s="74"/>
      <c r="Q286" s="78"/>
      <c r="R286" s="78"/>
      <c r="S286" s="78"/>
      <c r="T286" s="78"/>
      <c r="U286" s="78"/>
      <c r="V286" s="78"/>
      <c r="W286" s="78"/>
      <c r="X286" s="78"/>
      <c r="Y286" s="78"/>
      <c r="Z286" s="78"/>
      <c r="AA286" s="78"/>
      <c r="AB286" s="78"/>
      <c r="AC286" s="78"/>
      <c r="AD286" s="78"/>
    </row>
    <row r="287" spans="1:30" s="79" customFormat="1" x14ac:dyDescent="0.2">
      <c r="A287" s="75">
        <v>5</v>
      </c>
      <c r="B287" s="76" t="s">
        <v>514</v>
      </c>
      <c r="C287" s="72" t="s">
        <v>298</v>
      </c>
      <c r="D287" s="77">
        <v>7.0000000000000007E-2</v>
      </c>
      <c r="E287" s="77">
        <v>0</v>
      </c>
      <c r="F287" s="77">
        <v>7.0000000000000007E-2</v>
      </c>
      <c r="G287" s="77">
        <v>0</v>
      </c>
      <c r="H287" s="77">
        <v>0</v>
      </c>
      <c r="I287" s="77">
        <v>0</v>
      </c>
      <c r="J287" s="77">
        <v>0</v>
      </c>
      <c r="K287" s="77">
        <v>7.0000000000000007E-2</v>
      </c>
      <c r="L287" s="70">
        <v>0</v>
      </c>
      <c r="M287" s="72" t="s">
        <v>402</v>
      </c>
      <c r="N287" s="73">
        <v>0</v>
      </c>
      <c r="O287" s="74" t="s">
        <v>717</v>
      </c>
      <c r="P287" s="74"/>
      <c r="Q287" s="78"/>
      <c r="R287" s="78"/>
      <c r="S287" s="78"/>
      <c r="T287" s="78"/>
      <c r="U287" s="78"/>
      <c r="V287" s="78"/>
      <c r="W287" s="78"/>
      <c r="X287" s="78"/>
      <c r="Y287" s="78"/>
      <c r="Z287" s="78"/>
      <c r="AA287" s="78"/>
      <c r="AB287" s="78"/>
      <c r="AC287" s="78"/>
      <c r="AD287" s="78"/>
    </row>
    <row r="288" spans="1:30" s="79" customFormat="1" x14ac:dyDescent="0.2">
      <c r="A288" s="68" t="s">
        <v>289</v>
      </c>
      <c r="B288" s="69" t="s">
        <v>300</v>
      </c>
      <c r="C288" s="70" t="s">
        <v>291</v>
      </c>
      <c r="D288" s="71">
        <v>0</v>
      </c>
      <c r="E288" s="71">
        <v>0</v>
      </c>
      <c r="F288" s="71">
        <v>0</v>
      </c>
      <c r="G288" s="71">
        <v>0</v>
      </c>
      <c r="H288" s="71">
        <v>0</v>
      </c>
      <c r="I288" s="71">
        <v>0</v>
      </c>
      <c r="J288" s="71">
        <v>0</v>
      </c>
      <c r="K288" s="71">
        <v>0</v>
      </c>
      <c r="L288" s="70">
        <v>0</v>
      </c>
      <c r="M288" s="72">
        <v>0</v>
      </c>
      <c r="N288" s="73">
        <v>0</v>
      </c>
      <c r="O288" s="74">
        <v>0</v>
      </c>
      <c r="P288" s="74"/>
      <c r="Q288" s="78"/>
      <c r="R288" s="78"/>
      <c r="S288" s="78"/>
      <c r="T288" s="78"/>
      <c r="U288" s="78"/>
      <c r="V288" s="78"/>
      <c r="W288" s="78"/>
      <c r="X288" s="78"/>
      <c r="Y288" s="78"/>
      <c r="Z288" s="78"/>
      <c r="AA288" s="78"/>
      <c r="AB288" s="78"/>
      <c r="AC288" s="78"/>
      <c r="AD288" s="78"/>
    </row>
    <row r="289" spans="1:30" s="79" customFormat="1" x14ac:dyDescent="0.2">
      <c r="A289" s="68" t="s">
        <v>381</v>
      </c>
      <c r="B289" s="69" t="s">
        <v>382</v>
      </c>
      <c r="C289" s="70" t="s">
        <v>291</v>
      </c>
      <c r="D289" s="71">
        <v>0</v>
      </c>
      <c r="E289" s="71">
        <v>0</v>
      </c>
      <c r="F289" s="71">
        <v>0</v>
      </c>
      <c r="G289" s="71">
        <v>0</v>
      </c>
      <c r="H289" s="71">
        <v>0</v>
      </c>
      <c r="I289" s="71">
        <v>0</v>
      </c>
      <c r="J289" s="71">
        <v>0</v>
      </c>
      <c r="K289" s="71">
        <v>0</v>
      </c>
      <c r="L289" s="70">
        <v>0</v>
      </c>
      <c r="M289" s="72">
        <v>0</v>
      </c>
      <c r="N289" s="73">
        <v>0</v>
      </c>
      <c r="O289" s="74">
        <v>0</v>
      </c>
      <c r="P289" s="74"/>
      <c r="Q289" s="78"/>
      <c r="R289" s="78"/>
      <c r="S289" s="78"/>
      <c r="T289" s="78"/>
      <c r="U289" s="78"/>
      <c r="V289" s="78"/>
      <c r="W289" s="78"/>
      <c r="X289" s="78"/>
      <c r="Y289" s="78"/>
      <c r="Z289" s="78"/>
      <c r="AA289" s="78"/>
      <c r="AB289" s="78"/>
      <c r="AC289" s="78"/>
      <c r="AD289" s="78"/>
    </row>
    <row r="290" spans="1:30" s="79" customFormat="1" x14ac:dyDescent="0.2">
      <c r="A290" s="68" t="s">
        <v>289</v>
      </c>
      <c r="B290" s="69" t="s">
        <v>290</v>
      </c>
      <c r="C290" s="70" t="s">
        <v>291</v>
      </c>
      <c r="D290" s="71">
        <v>0</v>
      </c>
      <c r="E290" s="71">
        <v>0</v>
      </c>
      <c r="F290" s="71">
        <v>0</v>
      </c>
      <c r="G290" s="71">
        <v>0</v>
      </c>
      <c r="H290" s="71">
        <v>0</v>
      </c>
      <c r="I290" s="71">
        <v>0</v>
      </c>
      <c r="J290" s="71">
        <v>0</v>
      </c>
      <c r="K290" s="71">
        <v>0</v>
      </c>
      <c r="L290" s="70">
        <v>0</v>
      </c>
      <c r="M290" s="72">
        <v>0</v>
      </c>
      <c r="N290" s="73">
        <v>0</v>
      </c>
      <c r="O290" s="74">
        <v>0</v>
      </c>
      <c r="P290" s="74"/>
      <c r="Q290" s="78"/>
      <c r="R290" s="78"/>
      <c r="S290" s="78"/>
      <c r="T290" s="78"/>
      <c r="U290" s="78"/>
      <c r="V290" s="78"/>
      <c r="W290" s="78"/>
      <c r="X290" s="78"/>
      <c r="Y290" s="78"/>
      <c r="Z290" s="78"/>
      <c r="AA290" s="78"/>
      <c r="AB290" s="78"/>
      <c r="AC290" s="78"/>
      <c r="AD290" s="78"/>
    </row>
    <row r="291" spans="1:30" s="79" customFormat="1" x14ac:dyDescent="0.2">
      <c r="A291" s="75">
        <v>1</v>
      </c>
      <c r="B291" s="76" t="s">
        <v>515</v>
      </c>
      <c r="C291" s="72" t="s">
        <v>329</v>
      </c>
      <c r="D291" s="77">
        <v>4.74</v>
      </c>
      <c r="E291" s="77">
        <v>0</v>
      </c>
      <c r="F291" s="77">
        <v>4.74</v>
      </c>
      <c r="G291" s="77">
        <v>0</v>
      </c>
      <c r="H291" s="77">
        <v>0</v>
      </c>
      <c r="I291" s="77">
        <v>0</v>
      </c>
      <c r="J291" s="77">
        <v>0</v>
      </c>
      <c r="K291" s="77">
        <v>4.74</v>
      </c>
      <c r="L291" s="70">
        <v>0</v>
      </c>
      <c r="M291" s="72" t="s">
        <v>434</v>
      </c>
      <c r="N291" s="73">
        <v>0</v>
      </c>
      <c r="O291" s="74" t="s">
        <v>718</v>
      </c>
      <c r="P291" s="74"/>
      <c r="Q291" s="78"/>
      <c r="R291" s="78"/>
      <c r="S291" s="78"/>
      <c r="T291" s="78"/>
      <c r="U291" s="78"/>
      <c r="V291" s="78"/>
      <c r="W291" s="78"/>
      <c r="X291" s="78"/>
      <c r="Y291" s="78"/>
      <c r="Z291" s="78"/>
      <c r="AA291" s="78"/>
      <c r="AB291" s="78"/>
      <c r="AC291" s="78"/>
      <c r="AD291" s="78"/>
    </row>
    <row r="292" spans="1:30" s="83" customFormat="1" ht="22.5" x14ac:dyDescent="0.2">
      <c r="A292" s="75">
        <v>2</v>
      </c>
      <c r="B292" s="76" t="s">
        <v>516</v>
      </c>
      <c r="C292" s="72" t="s">
        <v>293</v>
      </c>
      <c r="D292" s="77">
        <v>6.8</v>
      </c>
      <c r="E292" s="77">
        <v>0</v>
      </c>
      <c r="F292" s="77">
        <v>6.8</v>
      </c>
      <c r="G292" s="77">
        <v>0</v>
      </c>
      <c r="H292" s="77">
        <v>6.8</v>
      </c>
      <c r="I292" s="77">
        <v>0</v>
      </c>
      <c r="J292" s="77">
        <v>0</v>
      </c>
      <c r="K292" s="77">
        <v>0</v>
      </c>
      <c r="L292" s="70">
        <v>0</v>
      </c>
      <c r="M292" s="72" t="s">
        <v>517</v>
      </c>
      <c r="N292" s="73">
        <v>0</v>
      </c>
      <c r="O292" s="74" t="s">
        <v>718</v>
      </c>
      <c r="P292" s="74"/>
      <c r="Q292" s="82"/>
      <c r="R292" s="82"/>
      <c r="S292" s="82"/>
      <c r="T292" s="82"/>
      <c r="U292" s="82"/>
      <c r="V292" s="82"/>
      <c r="W292" s="82"/>
      <c r="X292" s="82"/>
      <c r="Y292" s="82"/>
      <c r="Z292" s="82"/>
      <c r="AA292" s="82"/>
      <c r="AB292" s="82"/>
      <c r="AC292" s="82"/>
      <c r="AD292" s="82"/>
    </row>
    <row r="293" spans="1:30" s="79" customFormat="1" x14ac:dyDescent="0.2">
      <c r="A293" s="68" t="s">
        <v>289</v>
      </c>
      <c r="B293" s="69" t="s">
        <v>300</v>
      </c>
      <c r="C293" s="70" t="s">
        <v>291</v>
      </c>
      <c r="D293" s="71">
        <v>0</v>
      </c>
      <c r="E293" s="71">
        <v>0</v>
      </c>
      <c r="F293" s="71">
        <v>0</v>
      </c>
      <c r="G293" s="71">
        <v>0</v>
      </c>
      <c r="H293" s="71">
        <v>0</v>
      </c>
      <c r="I293" s="71">
        <v>0</v>
      </c>
      <c r="J293" s="71">
        <v>0</v>
      </c>
      <c r="K293" s="71">
        <v>0</v>
      </c>
      <c r="L293" s="70">
        <v>0</v>
      </c>
      <c r="M293" s="72">
        <v>0</v>
      </c>
      <c r="N293" s="73">
        <v>0</v>
      </c>
      <c r="O293" s="74">
        <v>0</v>
      </c>
      <c r="P293" s="74"/>
      <c r="Q293" s="78"/>
      <c r="R293" s="78"/>
      <c r="S293" s="78"/>
      <c r="T293" s="78"/>
      <c r="U293" s="78"/>
      <c r="V293" s="78"/>
      <c r="W293" s="78"/>
      <c r="X293" s="78"/>
      <c r="Y293" s="78"/>
      <c r="Z293" s="78"/>
      <c r="AA293" s="78"/>
      <c r="AB293" s="78"/>
      <c r="AC293" s="78"/>
      <c r="AD293" s="78"/>
    </row>
    <row r="294" spans="1:30" s="79" customFormat="1" x14ac:dyDescent="0.2">
      <c r="A294" s="75">
        <v>1</v>
      </c>
      <c r="B294" s="76" t="s">
        <v>518</v>
      </c>
      <c r="C294" s="72" t="s">
        <v>330</v>
      </c>
      <c r="D294" s="77">
        <v>10</v>
      </c>
      <c r="E294" s="77">
        <v>0</v>
      </c>
      <c r="F294" s="77">
        <v>10</v>
      </c>
      <c r="G294" s="77">
        <v>0</v>
      </c>
      <c r="H294" s="77">
        <v>0</v>
      </c>
      <c r="I294" s="77">
        <v>0</v>
      </c>
      <c r="J294" s="77">
        <v>0</v>
      </c>
      <c r="K294" s="77">
        <v>10</v>
      </c>
      <c r="L294" s="70">
        <v>0</v>
      </c>
      <c r="M294" s="72" t="s">
        <v>434</v>
      </c>
      <c r="N294" s="73">
        <v>0</v>
      </c>
      <c r="O294" s="74" t="s">
        <v>718</v>
      </c>
      <c r="P294" s="74"/>
      <c r="Q294" s="78"/>
      <c r="R294" s="78"/>
      <c r="S294" s="78"/>
      <c r="T294" s="78"/>
      <c r="U294" s="78"/>
      <c r="V294" s="78"/>
      <c r="W294" s="78"/>
      <c r="X294" s="78"/>
      <c r="Y294" s="78"/>
      <c r="Z294" s="78"/>
      <c r="AA294" s="78"/>
      <c r="AB294" s="78"/>
      <c r="AC294" s="78"/>
      <c r="AD294" s="78"/>
    </row>
    <row r="295" spans="1:30" s="79" customFormat="1" x14ac:dyDescent="0.2">
      <c r="A295" s="68" t="s">
        <v>383</v>
      </c>
      <c r="B295" s="69" t="s">
        <v>177</v>
      </c>
      <c r="C295" s="70" t="s">
        <v>291</v>
      </c>
      <c r="D295" s="71">
        <v>0</v>
      </c>
      <c r="E295" s="71">
        <v>0</v>
      </c>
      <c r="F295" s="71">
        <v>0</v>
      </c>
      <c r="G295" s="71">
        <v>0</v>
      </c>
      <c r="H295" s="71">
        <v>0</v>
      </c>
      <c r="I295" s="71">
        <v>0</v>
      </c>
      <c r="J295" s="71">
        <v>0</v>
      </c>
      <c r="K295" s="71">
        <v>0</v>
      </c>
      <c r="L295" s="70">
        <v>0</v>
      </c>
      <c r="M295" s="72">
        <v>0</v>
      </c>
      <c r="N295" s="73">
        <v>0</v>
      </c>
      <c r="O295" s="74">
        <v>0</v>
      </c>
      <c r="P295" s="74"/>
      <c r="Q295" s="78"/>
      <c r="R295" s="78"/>
      <c r="S295" s="78"/>
      <c r="T295" s="78"/>
      <c r="U295" s="78"/>
      <c r="V295" s="78"/>
      <c r="W295" s="78"/>
      <c r="X295" s="78"/>
      <c r="Y295" s="78"/>
      <c r="Z295" s="78"/>
      <c r="AA295" s="78"/>
      <c r="AB295" s="78"/>
      <c r="AC295" s="78"/>
      <c r="AD295" s="78"/>
    </row>
    <row r="296" spans="1:30" s="79" customFormat="1" x14ac:dyDescent="0.2">
      <c r="A296" s="68" t="s">
        <v>519</v>
      </c>
      <c r="B296" s="69" t="s">
        <v>520</v>
      </c>
      <c r="C296" s="70" t="s">
        <v>291</v>
      </c>
      <c r="D296" s="71">
        <v>0</v>
      </c>
      <c r="E296" s="71">
        <v>0</v>
      </c>
      <c r="F296" s="71">
        <v>0</v>
      </c>
      <c r="G296" s="71">
        <v>0</v>
      </c>
      <c r="H296" s="71">
        <v>0</v>
      </c>
      <c r="I296" s="71">
        <v>0</v>
      </c>
      <c r="J296" s="71">
        <v>0</v>
      </c>
      <c r="K296" s="71">
        <v>0</v>
      </c>
      <c r="L296" s="70">
        <v>0</v>
      </c>
      <c r="M296" s="72">
        <v>0</v>
      </c>
      <c r="N296" s="73">
        <v>0</v>
      </c>
      <c r="O296" s="74">
        <v>0</v>
      </c>
      <c r="P296" s="74"/>
      <c r="Q296" s="78"/>
      <c r="R296" s="78"/>
      <c r="S296" s="78"/>
      <c r="T296" s="78"/>
      <c r="U296" s="78"/>
      <c r="V296" s="78"/>
      <c r="W296" s="78"/>
      <c r="X296" s="78"/>
      <c r="Y296" s="78"/>
      <c r="Z296" s="78"/>
      <c r="AA296" s="78"/>
      <c r="AB296" s="78"/>
      <c r="AC296" s="78"/>
      <c r="AD296" s="78"/>
    </row>
    <row r="297" spans="1:30" s="79" customFormat="1" x14ac:dyDescent="0.2">
      <c r="A297" s="68" t="s">
        <v>521</v>
      </c>
      <c r="B297" s="69" t="s">
        <v>522</v>
      </c>
      <c r="C297" s="70" t="s">
        <v>291</v>
      </c>
      <c r="D297" s="71">
        <v>0</v>
      </c>
      <c r="E297" s="71">
        <v>0</v>
      </c>
      <c r="F297" s="71">
        <v>0</v>
      </c>
      <c r="G297" s="71">
        <v>0</v>
      </c>
      <c r="H297" s="71">
        <v>0</v>
      </c>
      <c r="I297" s="71">
        <v>0</v>
      </c>
      <c r="J297" s="71">
        <v>0</v>
      </c>
      <c r="K297" s="71">
        <v>0</v>
      </c>
      <c r="L297" s="70">
        <v>0</v>
      </c>
      <c r="M297" s="72">
        <v>0</v>
      </c>
      <c r="N297" s="73">
        <v>0</v>
      </c>
      <c r="O297" s="74">
        <v>0</v>
      </c>
      <c r="P297" s="74"/>
      <c r="Q297" s="78"/>
      <c r="R297" s="78"/>
      <c r="S297" s="78"/>
      <c r="T297" s="78"/>
      <c r="U297" s="78"/>
      <c r="V297" s="78"/>
      <c r="W297" s="78"/>
      <c r="X297" s="78"/>
      <c r="Y297" s="78"/>
      <c r="Z297" s="78"/>
      <c r="AA297" s="78"/>
      <c r="AB297" s="78"/>
      <c r="AC297" s="78"/>
      <c r="AD297" s="78"/>
    </row>
    <row r="298" spans="1:30" s="79" customFormat="1" x14ac:dyDescent="0.2">
      <c r="A298" s="68" t="s">
        <v>289</v>
      </c>
      <c r="B298" s="69" t="s">
        <v>290</v>
      </c>
      <c r="C298" s="70" t="s">
        <v>291</v>
      </c>
      <c r="D298" s="71">
        <v>0</v>
      </c>
      <c r="E298" s="71">
        <v>0</v>
      </c>
      <c r="F298" s="71">
        <v>0</v>
      </c>
      <c r="G298" s="71">
        <v>0</v>
      </c>
      <c r="H298" s="71">
        <v>0</v>
      </c>
      <c r="I298" s="71">
        <v>0</v>
      </c>
      <c r="J298" s="71">
        <v>0</v>
      </c>
      <c r="K298" s="71">
        <v>0</v>
      </c>
      <c r="L298" s="70">
        <v>0</v>
      </c>
      <c r="M298" s="72">
        <v>0</v>
      </c>
      <c r="N298" s="73">
        <v>0</v>
      </c>
      <c r="O298" s="74">
        <v>0</v>
      </c>
      <c r="P298" s="74"/>
      <c r="Q298" s="78"/>
      <c r="R298" s="78"/>
      <c r="S298" s="78"/>
      <c r="T298" s="78"/>
      <c r="U298" s="78"/>
      <c r="V298" s="78"/>
      <c r="W298" s="78"/>
      <c r="X298" s="78"/>
      <c r="Y298" s="78"/>
      <c r="Z298" s="78"/>
      <c r="AA298" s="78"/>
      <c r="AB298" s="78"/>
      <c r="AC298" s="78"/>
      <c r="AD298" s="78"/>
    </row>
    <row r="299" spans="1:30" s="79" customFormat="1" x14ac:dyDescent="0.2">
      <c r="A299" s="75">
        <v>1</v>
      </c>
      <c r="B299" s="76" t="s">
        <v>523</v>
      </c>
      <c r="C299" s="72" t="s">
        <v>296</v>
      </c>
      <c r="D299" s="77">
        <v>0.73</v>
      </c>
      <c r="E299" s="77">
        <v>0.36</v>
      </c>
      <c r="F299" s="77">
        <v>0.37</v>
      </c>
      <c r="G299" s="77">
        <v>0</v>
      </c>
      <c r="H299" s="77">
        <v>0</v>
      </c>
      <c r="I299" s="77">
        <v>0</v>
      </c>
      <c r="J299" s="77">
        <v>0</v>
      </c>
      <c r="K299" s="77">
        <v>0.37</v>
      </c>
      <c r="L299" s="70">
        <v>0</v>
      </c>
      <c r="M299" s="72" t="s">
        <v>434</v>
      </c>
      <c r="N299" s="73">
        <v>0</v>
      </c>
      <c r="O299" s="74" t="s">
        <v>718</v>
      </c>
      <c r="P299" s="74"/>
      <c r="Q299" s="78"/>
      <c r="R299" s="78"/>
      <c r="S299" s="78"/>
      <c r="T299" s="78"/>
      <c r="U299" s="78"/>
      <c r="V299" s="78"/>
      <c r="W299" s="78"/>
      <c r="X299" s="78"/>
      <c r="Y299" s="78"/>
      <c r="Z299" s="78"/>
      <c r="AA299" s="78"/>
      <c r="AB299" s="78"/>
      <c r="AC299" s="78"/>
      <c r="AD299" s="78"/>
    </row>
    <row r="300" spans="1:30" s="79" customFormat="1" x14ac:dyDescent="0.2">
      <c r="A300" s="68" t="s">
        <v>289</v>
      </c>
      <c r="B300" s="69" t="s">
        <v>300</v>
      </c>
      <c r="C300" s="70" t="s">
        <v>291</v>
      </c>
      <c r="D300" s="71">
        <v>0</v>
      </c>
      <c r="E300" s="71">
        <v>0</v>
      </c>
      <c r="F300" s="71">
        <v>0</v>
      </c>
      <c r="G300" s="71">
        <v>0</v>
      </c>
      <c r="H300" s="71">
        <v>0</v>
      </c>
      <c r="I300" s="71">
        <v>0</v>
      </c>
      <c r="J300" s="71">
        <v>0</v>
      </c>
      <c r="K300" s="71">
        <v>0</v>
      </c>
      <c r="L300" s="70">
        <v>0</v>
      </c>
      <c r="M300" s="72">
        <v>0</v>
      </c>
      <c r="N300" s="73">
        <v>0</v>
      </c>
      <c r="O300" s="74">
        <v>0</v>
      </c>
      <c r="P300" s="74"/>
      <c r="Q300" s="78"/>
      <c r="R300" s="78"/>
      <c r="S300" s="78"/>
      <c r="T300" s="78"/>
      <c r="U300" s="78"/>
      <c r="V300" s="78"/>
      <c r="W300" s="78"/>
      <c r="X300" s="78"/>
      <c r="Y300" s="78"/>
      <c r="Z300" s="78"/>
      <c r="AA300" s="78"/>
      <c r="AB300" s="78"/>
      <c r="AC300" s="78"/>
      <c r="AD300" s="78"/>
    </row>
    <row r="301" spans="1:30" s="79" customFormat="1" x14ac:dyDescent="0.2">
      <c r="A301" s="75">
        <v>1</v>
      </c>
      <c r="B301" s="76" t="s">
        <v>524</v>
      </c>
      <c r="C301" s="72" t="s">
        <v>318</v>
      </c>
      <c r="D301" s="77">
        <v>0.22</v>
      </c>
      <c r="E301" s="77">
        <v>0.22</v>
      </c>
      <c r="F301" s="77">
        <v>0</v>
      </c>
      <c r="G301" s="77">
        <v>0</v>
      </c>
      <c r="H301" s="77">
        <v>0</v>
      </c>
      <c r="I301" s="77">
        <v>0</v>
      </c>
      <c r="J301" s="77">
        <v>0</v>
      </c>
      <c r="K301" s="77">
        <v>0</v>
      </c>
      <c r="L301" s="70">
        <v>0</v>
      </c>
      <c r="M301" s="72" t="s">
        <v>434</v>
      </c>
      <c r="N301" s="73">
        <v>0</v>
      </c>
      <c r="O301" s="74" t="s">
        <v>718</v>
      </c>
      <c r="P301" s="74"/>
      <c r="Q301" s="78"/>
      <c r="R301" s="78"/>
      <c r="S301" s="78"/>
      <c r="T301" s="78"/>
      <c r="U301" s="78"/>
      <c r="V301" s="78"/>
      <c r="W301" s="78"/>
      <c r="X301" s="78"/>
      <c r="Y301" s="78"/>
      <c r="Z301" s="78"/>
      <c r="AA301" s="78"/>
      <c r="AB301" s="78"/>
      <c r="AC301" s="78"/>
      <c r="AD301" s="78"/>
    </row>
    <row r="302" spans="1:30" s="79" customFormat="1" x14ac:dyDescent="0.2">
      <c r="A302" s="68" t="s">
        <v>525</v>
      </c>
      <c r="B302" s="69" t="s">
        <v>127</v>
      </c>
      <c r="C302" s="70" t="s">
        <v>291</v>
      </c>
      <c r="D302" s="71">
        <v>0</v>
      </c>
      <c r="E302" s="71">
        <v>0</v>
      </c>
      <c r="F302" s="71">
        <v>0</v>
      </c>
      <c r="G302" s="71">
        <v>0</v>
      </c>
      <c r="H302" s="71">
        <v>0</v>
      </c>
      <c r="I302" s="71">
        <v>0</v>
      </c>
      <c r="J302" s="71">
        <v>0</v>
      </c>
      <c r="K302" s="71">
        <v>0</v>
      </c>
      <c r="L302" s="70">
        <v>0</v>
      </c>
      <c r="M302" s="72">
        <v>0</v>
      </c>
      <c r="N302" s="73">
        <v>0</v>
      </c>
      <c r="O302" s="74">
        <v>0</v>
      </c>
      <c r="P302" s="74"/>
      <c r="Q302" s="78"/>
      <c r="R302" s="78"/>
      <c r="S302" s="78"/>
      <c r="T302" s="78"/>
      <c r="U302" s="78"/>
      <c r="V302" s="78"/>
      <c r="W302" s="78"/>
      <c r="X302" s="78"/>
      <c r="Y302" s="78"/>
      <c r="Z302" s="78"/>
      <c r="AA302" s="78"/>
      <c r="AB302" s="78"/>
      <c r="AC302" s="78"/>
      <c r="AD302" s="78"/>
    </row>
    <row r="303" spans="1:30" s="79" customFormat="1" x14ac:dyDescent="0.2">
      <c r="A303" s="68" t="s">
        <v>526</v>
      </c>
      <c r="B303" s="69" t="s">
        <v>527</v>
      </c>
      <c r="C303" s="70" t="s">
        <v>291</v>
      </c>
      <c r="D303" s="71">
        <v>0</v>
      </c>
      <c r="E303" s="71">
        <v>0</v>
      </c>
      <c r="F303" s="71">
        <v>0</v>
      </c>
      <c r="G303" s="71">
        <v>0</v>
      </c>
      <c r="H303" s="71">
        <v>0</v>
      </c>
      <c r="I303" s="71">
        <v>0</v>
      </c>
      <c r="J303" s="71">
        <v>0</v>
      </c>
      <c r="K303" s="71">
        <v>0</v>
      </c>
      <c r="L303" s="70">
        <v>0</v>
      </c>
      <c r="M303" s="72">
        <v>0</v>
      </c>
      <c r="N303" s="73">
        <v>0</v>
      </c>
      <c r="O303" s="74">
        <v>0</v>
      </c>
      <c r="P303" s="74"/>
      <c r="Q303" s="78"/>
      <c r="R303" s="78"/>
      <c r="S303" s="78"/>
      <c r="T303" s="78"/>
      <c r="U303" s="78"/>
      <c r="V303" s="78"/>
      <c r="W303" s="78"/>
      <c r="X303" s="78"/>
      <c r="Y303" s="78"/>
      <c r="Z303" s="78"/>
      <c r="AA303" s="78"/>
      <c r="AB303" s="78"/>
      <c r="AC303" s="78"/>
      <c r="AD303" s="78"/>
    </row>
    <row r="304" spans="1:30" s="79" customFormat="1" x14ac:dyDescent="0.2">
      <c r="A304" s="68" t="s">
        <v>289</v>
      </c>
      <c r="B304" s="69" t="s">
        <v>290</v>
      </c>
      <c r="C304" s="70" t="s">
        <v>291</v>
      </c>
      <c r="D304" s="71">
        <v>0</v>
      </c>
      <c r="E304" s="71">
        <v>0</v>
      </c>
      <c r="F304" s="71">
        <v>0</v>
      </c>
      <c r="G304" s="71">
        <v>0</v>
      </c>
      <c r="H304" s="71">
        <v>0</v>
      </c>
      <c r="I304" s="71">
        <v>0</v>
      </c>
      <c r="J304" s="71">
        <v>0</v>
      </c>
      <c r="K304" s="71">
        <v>0</v>
      </c>
      <c r="L304" s="70">
        <v>0</v>
      </c>
      <c r="M304" s="72">
        <v>0</v>
      </c>
      <c r="N304" s="73">
        <v>0</v>
      </c>
      <c r="O304" s="74">
        <v>0</v>
      </c>
      <c r="P304" s="74"/>
      <c r="Q304" s="78"/>
      <c r="R304" s="78"/>
      <c r="S304" s="78"/>
      <c r="T304" s="78"/>
      <c r="U304" s="78"/>
      <c r="V304" s="78"/>
      <c r="W304" s="78"/>
      <c r="X304" s="78"/>
      <c r="Y304" s="78"/>
      <c r="Z304" s="78"/>
      <c r="AA304" s="78"/>
      <c r="AB304" s="78"/>
      <c r="AC304" s="78"/>
      <c r="AD304" s="78"/>
    </row>
    <row r="305" spans="1:16" s="78" customFormat="1" ht="22.5" x14ac:dyDescent="0.2">
      <c r="A305" s="75">
        <v>1</v>
      </c>
      <c r="B305" s="76" t="s">
        <v>528</v>
      </c>
      <c r="C305" s="72" t="s">
        <v>296</v>
      </c>
      <c r="D305" s="77">
        <v>0.96</v>
      </c>
      <c r="E305" s="77">
        <v>0.73</v>
      </c>
      <c r="F305" s="77">
        <v>0.22999999999999998</v>
      </c>
      <c r="G305" s="77">
        <v>0.22999999999999998</v>
      </c>
      <c r="H305" s="77">
        <v>0</v>
      </c>
      <c r="I305" s="77">
        <v>0</v>
      </c>
      <c r="J305" s="77">
        <v>0</v>
      </c>
      <c r="K305" s="77">
        <v>0</v>
      </c>
      <c r="L305" s="70">
        <v>0</v>
      </c>
      <c r="M305" s="72" t="s">
        <v>20</v>
      </c>
      <c r="N305" s="73">
        <v>0</v>
      </c>
      <c r="O305" s="74" t="s">
        <v>718</v>
      </c>
      <c r="P305" s="74"/>
    </row>
    <row r="306" spans="1:16" s="78" customFormat="1" ht="33.75" x14ac:dyDescent="0.2">
      <c r="A306" s="75">
        <v>2</v>
      </c>
      <c r="B306" s="76" t="s">
        <v>529</v>
      </c>
      <c r="C306" s="72" t="s">
        <v>331</v>
      </c>
      <c r="D306" s="77">
        <v>13.86</v>
      </c>
      <c r="E306" s="77">
        <v>0</v>
      </c>
      <c r="F306" s="77">
        <v>13.86</v>
      </c>
      <c r="G306" s="77">
        <v>0</v>
      </c>
      <c r="H306" s="77">
        <v>0</v>
      </c>
      <c r="I306" s="77">
        <v>0</v>
      </c>
      <c r="J306" s="77">
        <v>0</v>
      </c>
      <c r="K306" s="77">
        <v>13.86</v>
      </c>
      <c r="L306" s="70">
        <v>0</v>
      </c>
      <c r="M306" s="72" t="s">
        <v>530</v>
      </c>
      <c r="N306" s="73">
        <v>0</v>
      </c>
      <c r="O306" s="74" t="s">
        <v>718</v>
      </c>
      <c r="P306" s="74"/>
    </row>
    <row r="307" spans="1:16" s="78" customFormat="1" ht="33.75" x14ac:dyDescent="0.2">
      <c r="A307" s="75">
        <v>3</v>
      </c>
      <c r="B307" s="76" t="s">
        <v>531</v>
      </c>
      <c r="C307" s="72" t="s">
        <v>311</v>
      </c>
      <c r="D307" s="77">
        <v>47.38</v>
      </c>
      <c r="E307" s="77">
        <v>0</v>
      </c>
      <c r="F307" s="77">
        <v>47.38</v>
      </c>
      <c r="G307" s="77">
        <v>0</v>
      </c>
      <c r="H307" s="77">
        <v>0</v>
      </c>
      <c r="I307" s="77">
        <v>0</v>
      </c>
      <c r="J307" s="77">
        <v>0</v>
      </c>
      <c r="K307" s="77">
        <v>47.38</v>
      </c>
      <c r="L307" s="70">
        <v>0</v>
      </c>
      <c r="M307" s="72" t="s">
        <v>532</v>
      </c>
      <c r="N307" s="73">
        <v>0</v>
      </c>
      <c r="O307" s="74" t="s">
        <v>718</v>
      </c>
      <c r="P307" s="74"/>
    </row>
    <row r="308" spans="1:16" s="78" customFormat="1" ht="33.75" x14ac:dyDescent="0.2">
      <c r="A308" s="75">
        <v>4</v>
      </c>
      <c r="B308" s="76" t="s">
        <v>537</v>
      </c>
      <c r="C308" s="72" t="s">
        <v>305</v>
      </c>
      <c r="D308" s="77">
        <v>0.09</v>
      </c>
      <c r="E308" s="77">
        <v>0.09</v>
      </c>
      <c r="F308" s="77">
        <v>0</v>
      </c>
      <c r="G308" s="77">
        <v>0</v>
      </c>
      <c r="H308" s="77">
        <v>0</v>
      </c>
      <c r="I308" s="77">
        <v>0</v>
      </c>
      <c r="J308" s="77">
        <v>0</v>
      </c>
      <c r="K308" s="77">
        <v>0</v>
      </c>
      <c r="L308" s="70">
        <v>0</v>
      </c>
      <c r="M308" s="72" t="s">
        <v>402</v>
      </c>
      <c r="N308" s="73">
        <v>0</v>
      </c>
      <c r="O308" s="74" t="s">
        <v>567</v>
      </c>
      <c r="P308" s="74"/>
    </row>
    <row r="309" spans="1:16" s="78" customFormat="1" x14ac:dyDescent="0.2">
      <c r="A309" s="75">
        <v>5</v>
      </c>
      <c r="B309" s="76" t="s">
        <v>538</v>
      </c>
      <c r="C309" s="72" t="s">
        <v>296</v>
      </c>
      <c r="D309" s="77">
        <v>0.1</v>
      </c>
      <c r="E309" s="77">
        <v>0.1</v>
      </c>
      <c r="F309" s="77">
        <v>0</v>
      </c>
      <c r="G309" s="77">
        <v>0</v>
      </c>
      <c r="H309" s="77">
        <v>0</v>
      </c>
      <c r="I309" s="77">
        <v>0</v>
      </c>
      <c r="J309" s="77">
        <v>0</v>
      </c>
      <c r="K309" s="77">
        <v>0</v>
      </c>
      <c r="L309" s="70">
        <v>0</v>
      </c>
      <c r="M309" s="72" t="s">
        <v>402</v>
      </c>
      <c r="N309" s="73">
        <v>0</v>
      </c>
      <c r="O309" s="74" t="s">
        <v>567</v>
      </c>
      <c r="P309" s="74"/>
    </row>
    <row r="310" spans="1:16" s="78" customFormat="1" ht="22.5" x14ac:dyDescent="0.2">
      <c r="A310" s="75">
        <v>6</v>
      </c>
      <c r="B310" s="76" t="s">
        <v>543</v>
      </c>
      <c r="C310" s="72" t="s">
        <v>293</v>
      </c>
      <c r="D310" s="77">
        <v>5.0999999999999996</v>
      </c>
      <c r="E310" s="77">
        <v>5.0999999999999996</v>
      </c>
      <c r="F310" s="77">
        <v>0</v>
      </c>
      <c r="G310" s="77">
        <v>0</v>
      </c>
      <c r="H310" s="77">
        <v>0</v>
      </c>
      <c r="I310" s="77">
        <v>0</v>
      </c>
      <c r="J310" s="77">
        <v>0</v>
      </c>
      <c r="K310" s="77">
        <v>0</v>
      </c>
      <c r="L310" s="70">
        <v>0</v>
      </c>
      <c r="M310" s="72" t="s">
        <v>491</v>
      </c>
      <c r="N310" s="73">
        <v>0</v>
      </c>
      <c r="O310" s="74" t="s">
        <v>718</v>
      </c>
      <c r="P310" s="74"/>
    </row>
    <row r="311" spans="1:16" s="78" customFormat="1" x14ac:dyDescent="0.2">
      <c r="A311" s="68" t="s">
        <v>289</v>
      </c>
      <c r="B311" s="69" t="s">
        <v>300</v>
      </c>
      <c r="C311" s="70" t="s">
        <v>291</v>
      </c>
      <c r="D311" s="71">
        <v>0</v>
      </c>
      <c r="E311" s="71">
        <v>0</v>
      </c>
      <c r="F311" s="71">
        <v>0</v>
      </c>
      <c r="G311" s="71">
        <v>0</v>
      </c>
      <c r="H311" s="71">
        <v>0</v>
      </c>
      <c r="I311" s="71">
        <v>0</v>
      </c>
      <c r="J311" s="71">
        <v>0</v>
      </c>
      <c r="K311" s="71">
        <v>0</v>
      </c>
      <c r="L311" s="70">
        <v>0</v>
      </c>
      <c r="M311" s="72">
        <v>0</v>
      </c>
      <c r="N311" s="73">
        <v>0</v>
      </c>
      <c r="O311" s="74">
        <v>0</v>
      </c>
      <c r="P311" s="74"/>
    </row>
    <row r="312" spans="1:16" s="78" customFormat="1" ht="45" x14ac:dyDescent="0.2">
      <c r="A312" s="75">
        <v>1</v>
      </c>
      <c r="B312" s="76" t="s">
        <v>539</v>
      </c>
      <c r="C312" s="72" t="s">
        <v>305</v>
      </c>
      <c r="D312" s="77">
        <v>20</v>
      </c>
      <c r="E312" s="77">
        <v>0</v>
      </c>
      <c r="F312" s="77">
        <v>20</v>
      </c>
      <c r="G312" s="77">
        <v>0</v>
      </c>
      <c r="H312" s="77">
        <v>0</v>
      </c>
      <c r="I312" s="77">
        <v>0</v>
      </c>
      <c r="J312" s="77">
        <v>0</v>
      </c>
      <c r="K312" s="77">
        <v>20</v>
      </c>
      <c r="L312" s="70">
        <v>0</v>
      </c>
      <c r="M312" s="72" t="s">
        <v>540</v>
      </c>
      <c r="N312" s="73">
        <v>0</v>
      </c>
      <c r="O312" s="74" t="s">
        <v>718</v>
      </c>
      <c r="P312" s="74"/>
    </row>
    <row r="313" spans="1:16" s="78" customFormat="1" ht="33.75" x14ac:dyDescent="0.2">
      <c r="A313" s="75">
        <v>2</v>
      </c>
      <c r="B313" s="76" t="s">
        <v>541</v>
      </c>
      <c r="C313" s="72" t="s">
        <v>305</v>
      </c>
      <c r="D313" s="77">
        <v>6</v>
      </c>
      <c r="E313" s="77">
        <v>0</v>
      </c>
      <c r="F313" s="77">
        <v>6</v>
      </c>
      <c r="G313" s="77">
        <v>0</v>
      </c>
      <c r="H313" s="77">
        <v>0</v>
      </c>
      <c r="I313" s="77">
        <v>0</v>
      </c>
      <c r="J313" s="77">
        <v>0</v>
      </c>
      <c r="K313" s="77">
        <v>6</v>
      </c>
      <c r="L313" s="70">
        <v>0</v>
      </c>
      <c r="M313" s="72" t="s">
        <v>542</v>
      </c>
      <c r="N313" s="73">
        <v>0</v>
      </c>
      <c r="O313" s="74" t="s">
        <v>718</v>
      </c>
      <c r="P313" s="74"/>
    </row>
    <row r="314" spans="1:16" s="78" customFormat="1" ht="33.75" x14ac:dyDescent="0.2">
      <c r="A314" s="75">
        <v>3</v>
      </c>
      <c r="B314" s="76" t="s">
        <v>544</v>
      </c>
      <c r="C314" s="72" t="s">
        <v>302</v>
      </c>
      <c r="D314" s="77">
        <v>22.52</v>
      </c>
      <c r="E314" s="77">
        <v>0</v>
      </c>
      <c r="F314" s="77">
        <v>22.52</v>
      </c>
      <c r="G314" s="77">
        <v>0</v>
      </c>
      <c r="H314" s="77">
        <v>0</v>
      </c>
      <c r="I314" s="77">
        <v>0</v>
      </c>
      <c r="J314" s="77">
        <v>0</v>
      </c>
      <c r="K314" s="77">
        <v>22.52</v>
      </c>
      <c r="L314" s="70">
        <v>0</v>
      </c>
      <c r="M314" s="72" t="s">
        <v>545</v>
      </c>
      <c r="N314" s="73">
        <v>0</v>
      </c>
      <c r="O314" s="74" t="s">
        <v>718</v>
      </c>
      <c r="P314" s="74"/>
    </row>
    <row r="315" spans="1:16" s="78" customFormat="1" ht="33.75" x14ac:dyDescent="0.2">
      <c r="A315" s="75">
        <v>4</v>
      </c>
      <c r="B315" s="76" t="s">
        <v>546</v>
      </c>
      <c r="C315" s="72" t="s">
        <v>330</v>
      </c>
      <c r="D315" s="77">
        <v>20.59</v>
      </c>
      <c r="E315" s="77">
        <v>0</v>
      </c>
      <c r="F315" s="77">
        <v>20.59</v>
      </c>
      <c r="G315" s="77">
        <v>0</v>
      </c>
      <c r="H315" s="77">
        <v>0</v>
      </c>
      <c r="I315" s="77">
        <v>0</v>
      </c>
      <c r="J315" s="77">
        <v>0</v>
      </c>
      <c r="K315" s="77">
        <v>20.59</v>
      </c>
      <c r="L315" s="70">
        <v>0</v>
      </c>
      <c r="M315" s="72" t="s">
        <v>547</v>
      </c>
      <c r="N315" s="73">
        <v>0</v>
      </c>
      <c r="O315" s="74" t="s">
        <v>718</v>
      </c>
      <c r="P315" s="74"/>
    </row>
    <row r="316" spans="1:16" s="78" customFormat="1" ht="45" x14ac:dyDescent="0.2">
      <c r="A316" s="75">
        <v>5</v>
      </c>
      <c r="B316" s="76" t="s">
        <v>548</v>
      </c>
      <c r="C316" s="72" t="s">
        <v>298</v>
      </c>
      <c r="D316" s="77">
        <v>9.1300000000000008</v>
      </c>
      <c r="E316" s="77">
        <v>9.1300000000000008</v>
      </c>
      <c r="F316" s="77">
        <v>0</v>
      </c>
      <c r="G316" s="77">
        <v>0</v>
      </c>
      <c r="H316" s="77">
        <v>0</v>
      </c>
      <c r="I316" s="77">
        <v>0</v>
      </c>
      <c r="J316" s="77">
        <v>0</v>
      </c>
      <c r="K316" s="77">
        <v>0</v>
      </c>
      <c r="L316" s="70">
        <v>0</v>
      </c>
      <c r="M316" s="72" t="s">
        <v>549</v>
      </c>
      <c r="N316" s="73">
        <v>0</v>
      </c>
      <c r="O316" s="74" t="s">
        <v>718</v>
      </c>
      <c r="P316" s="74"/>
    </row>
    <row r="317" spans="1:16" s="78" customFormat="1" ht="33.75" x14ac:dyDescent="0.2">
      <c r="A317" s="75">
        <v>6</v>
      </c>
      <c r="B317" s="76" t="s">
        <v>533</v>
      </c>
      <c r="C317" s="72" t="s">
        <v>320</v>
      </c>
      <c r="D317" s="77">
        <v>19.82</v>
      </c>
      <c r="E317" s="77">
        <v>0</v>
      </c>
      <c r="F317" s="77">
        <v>19.82</v>
      </c>
      <c r="G317" s="77">
        <v>19.82</v>
      </c>
      <c r="H317" s="77">
        <v>0</v>
      </c>
      <c r="I317" s="77">
        <v>0</v>
      </c>
      <c r="J317" s="77">
        <v>0</v>
      </c>
      <c r="K317" s="77">
        <v>0</v>
      </c>
      <c r="L317" s="70">
        <v>0</v>
      </c>
      <c r="M317" s="72" t="s">
        <v>534</v>
      </c>
      <c r="N317" s="73" t="s">
        <v>721</v>
      </c>
      <c r="O317" s="74" t="s">
        <v>718</v>
      </c>
      <c r="P317" s="74"/>
    </row>
    <row r="318" spans="1:16" s="78" customFormat="1" ht="33.75" x14ac:dyDescent="0.2">
      <c r="A318" s="75">
        <v>7</v>
      </c>
      <c r="B318" s="76" t="s">
        <v>535</v>
      </c>
      <c r="C318" s="72" t="s">
        <v>305</v>
      </c>
      <c r="D318" s="77">
        <v>3.46</v>
      </c>
      <c r="E318" s="77">
        <v>0</v>
      </c>
      <c r="F318" s="77">
        <v>3.46</v>
      </c>
      <c r="G318" s="77">
        <v>0</v>
      </c>
      <c r="H318" s="77">
        <v>0</v>
      </c>
      <c r="I318" s="77">
        <v>0</v>
      </c>
      <c r="J318" s="77">
        <v>0</v>
      </c>
      <c r="K318" s="77">
        <v>3.46</v>
      </c>
      <c r="L318" s="70">
        <v>0</v>
      </c>
      <c r="M318" s="72" t="s">
        <v>536</v>
      </c>
      <c r="N318" s="73" t="s">
        <v>721</v>
      </c>
      <c r="O318" s="74" t="s">
        <v>718</v>
      </c>
      <c r="P318" s="74"/>
    </row>
    <row r="319" spans="1:16" s="78" customFormat="1" ht="22.5" x14ac:dyDescent="0.2">
      <c r="A319" s="75">
        <v>8</v>
      </c>
      <c r="B319" s="76" t="s">
        <v>550</v>
      </c>
      <c r="C319" s="72" t="s">
        <v>293</v>
      </c>
      <c r="D319" s="77">
        <v>0.18</v>
      </c>
      <c r="E319" s="77">
        <v>0</v>
      </c>
      <c r="F319" s="77">
        <v>0.18</v>
      </c>
      <c r="G319" s="77">
        <v>0.04</v>
      </c>
      <c r="H319" s="77">
        <v>0</v>
      </c>
      <c r="I319" s="77">
        <v>0</v>
      </c>
      <c r="J319" s="77">
        <v>0</v>
      </c>
      <c r="K319" s="77">
        <v>0.13999999999999999</v>
      </c>
      <c r="L319" s="70">
        <v>0</v>
      </c>
      <c r="M319" s="72">
        <v>0</v>
      </c>
      <c r="N319" s="73">
        <v>0</v>
      </c>
      <c r="O319" s="74" t="s">
        <v>717</v>
      </c>
      <c r="P319" s="74"/>
    </row>
    <row r="320" spans="1:16" s="78" customFormat="1" ht="22.5" x14ac:dyDescent="0.2">
      <c r="A320" s="75">
        <v>9</v>
      </c>
      <c r="B320" s="76" t="s">
        <v>551</v>
      </c>
      <c r="C320" s="72" t="s">
        <v>331</v>
      </c>
      <c r="D320" s="77">
        <v>2.99</v>
      </c>
      <c r="E320" s="77">
        <v>0</v>
      </c>
      <c r="F320" s="77">
        <v>2.99</v>
      </c>
      <c r="G320" s="77">
        <v>0.2</v>
      </c>
      <c r="H320" s="77">
        <v>0</v>
      </c>
      <c r="I320" s="77">
        <v>0</v>
      </c>
      <c r="J320" s="77">
        <v>0</v>
      </c>
      <c r="K320" s="77">
        <v>2.79</v>
      </c>
      <c r="L320" s="70">
        <v>0</v>
      </c>
      <c r="M320" s="72">
        <v>0</v>
      </c>
      <c r="N320" s="73">
        <v>0</v>
      </c>
      <c r="O320" s="74" t="s">
        <v>717</v>
      </c>
      <c r="P320" s="74"/>
    </row>
    <row r="321" spans="1:30" s="79" customFormat="1" ht="22.5" x14ac:dyDescent="0.2">
      <c r="A321" s="75">
        <v>10</v>
      </c>
      <c r="B321" s="76" t="s">
        <v>552</v>
      </c>
      <c r="C321" s="72" t="s">
        <v>305</v>
      </c>
      <c r="D321" s="77">
        <v>3.79</v>
      </c>
      <c r="E321" s="77">
        <v>0</v>
      </c>
      <c r="F321" s="77">
        <v>3.79</v>
      </c>
      <c r="G321" s="77">
        <v>0.69</v>
      </c>
      <c r="H321" s="77">
        <v>0</v>
      </c>
      <c r="I321" s="77">
        <v>0</v>
      </c>
      <c r="J321" s="77">
        <v>0</v>
      </c>
      <c r="K321" s="77">
        <v>3.1</v>
      </c>
      <c r="L321" s="70">
        <v>0</v>
      </c>
      <c r="M321" s="72">
        <v>0</v>
      </c>
      <c r="N321" s="73">
        <v>0</v>
      </c>
      <c r="O321" s="74" t="s">
        <v>717</v>
      </c>
      <c r="P321" s="74"/>
      <c r="Q321" s="78"/>
      <c r="R321" s="78"/>
      <c r="S321" s="78"/>
      <c r="T321" s="78"/>
      <c r="U321" s="78"/>
      <c r="V321" s="78"/>
      <c r="W321" s="78"/>
      <c r="X321" s="78"/>
      <c r="Y321" s="78"/>
      <c r="Z321" s="78"/>
      <c r="AA321" s="78"/>
      <c r="AB321" s="78"/>
      <c r="AC321" s="78"/>
      <c r="AD321" s="78"/>
    </row>
    <row r="322" spans="1:30" s="79" customFormat="1" ht="22.5" x14ac:dyDescent="0.2">
      <c r="A322" s="75">
        <v>11</v>
      </c>
      <c r="B322" s="76" t="s">
        <v>553</v>
      </c>
      <c r="C322" s="72" t="s">
        <v>330</v>
      </c>
      <c r="D322" s="77">
        <v>5.84</v>
      </c>
      <c r="E322" s="77">
        <v>0</v>
      </c>
      <c r="F322" s="77">
        <v>5.84</v>
      </c>
      <c r="G322" s="77">
        <v>0.75</v>
      </c>
      <c r="H322" s="77">
        <v>0</v>
      </c>
      <c r="I322" s="77">
        <v>0</v>
      </c>
      <c r="J322" s="77">
        <v>0</v>
      </c>
      <c r="K322" s="77">
        <v>5.09</v>
      </c>
      <c r="L322" s="70">
        <v>0</v>
      </c>
      <c r="M322" s="72">
        <v>0</v>
      </c>
      <c r="N322" s="73">
        <v>0</v>
      </c>
      <c r="O322" s="74" t="s">
        <v>717</v>
      </c>
      <c r="P322" s="74"/>
      <c r="Q322" s="78"/>
      <c r="R322" s="78"/>
      <c r="S322" s="78"/>
      <c r="T322" s="78"/>
      <c r="U322" s="78"/>
      <c r="V322" s="78"/>
      <c r="W322" s="78"/>
      <c r="X322" s="78"/>
      <c r="Y322" s="78"/>
      <c r="Z322" s="78"/>
      <c r="AA322" s="78"/>
      <c r="AB322" s="78"/>
      <c r="AC322" s="78"/>
      <c r="AD322" s="78"/>
    </row>
    <row r="323" spans="1:30" s="83" customFormat="1" ht="22.5" x14ac:dyDescent="0.2">
      <c r="A323" s="75">
        <v>12</v>
      </c>
      <c r="B323" s="76" t="s">
        <v>554</v>
      </c>
      <c r="C323" s="72" t="s">
        <v>320</v>
      </c>
      <c r="D323" s="77">
        <v>2</v>
      </c>
      <c r="E323" s="77">
        <v>0</v>
      </c>
      <c r="F323" s="77">
        <v>2</v>
      </c>
      <c r="G323" s="77">
        <v>0.35</v>
      </c>
      <c r="H323" s="77">
        <v>0</v>
      </c>
      <c r="I323" s="77">
        <v>0</v>
      </c>
      <c r="J323" s="77">
        <v>0</v>
      </c>
      <c r="K323" s="77">
        <v>1.65</v>
      </c>
      <c r="L323" s="70">
        <v>0</v>
      </c>
      <c r="M323" s="72">
        <v>0</v>
      </c>
      <c r="N323" s="73">
        <v>0</v>
      </c>
      <c r="O323" s="74" t="s">
        <v>717</v>
      </c>
      <c r="P323" s="74"/>
      <c r="Q323" s="82"/>
      <c r="R323" s="82"/>
      <c r="S323" s="82"/>
      <c r="T323" s="82"/>
      <c r="U323" s="82"/>
      <c r="V323" s="82"/>
      <c r="W323" s="82"/>
      <c r="X323" s="82"/>
      <c r="Y323" s="82"/>
      <c r="Z323" s="82"/>
      <c r="AA323" s="82"/>
      <c r="AB323" s="82"/>
      <c r="AC323" s="82"/>
      <c r="AD323" s="82"/>
    </row>
    <row r="324" spans="1:30" s="79" customFormat="1" ht="22.5" x14ac:dyDescent="0.2">
      <c r="A324" s="75">
        <v>13</v>
      </c>
      <c r="B324" s="76" t="s">
        <v>555</v>
      </c>
      <c r="C324" s="72" t="s">
        <v>302</v>
      </c>
      <c r="D324" s="77">
        <v>0.71</v>
      </c>
      <c r="E324" s="77">
        <v>0</v>
      </c>
      <c r="F324" s="77">
        <v>0.71</v>
      </c>
      <c r="G324" s="77">
        <v>0.34</v>
      </c>
      <c r="H324" s="77">
        <v>0</v>
      </c>
      <c r="I324" s="77">
        <v>0</v>
      </c>
      <c r="J324" s="77">
        <v>0</v>
      </c>
      <c r="K324" s="77">
        <v>0.36999999999999994</v>
      </c>
      <c r="L324" s="70">
        <v>0</v>
      </c>
      <c r="M324" s="72">
        <v>0</v>
      </c>
      <c r="N324" s="73">
        <v>0</v>
      </c>
      <c r="O324" s="74" t="s">
        <v>717</v>
      </c>
      <c r="P324" s="74"/>
      <c r="Q324" s="78"/>
      <c r="R324" s="78"/>
      <c r="S324" s="78"/>
      <c r="T324" s="78"/>
      <c r="U324" s="78"/>
      <c r="V324" s="78"/>
      <c r="W324" s="78"/>
      <c r="X324" s="78"/>
      <c r="Y324" s="78"/>
      <c r="Z324" s="78"/>
      <c r="AA324" s="78"/>
      <c r="AB324" s="78"/>
      <c r="AC324" s="78"/>
      <c r="AD324" s="78"/>
    </row>
    <row r="325" spans="1:30" s="79" customFormat="1" ht="22.5" x14ac:dyDescent="0.2">
      <c r="A325" s="75">
        <v>14</v>
      </c>
      <c r="B325" s="76" t="s">
        <v>556</v>
      </c>
      <c r="C325" s="72" t="s">
        <v>296</v>
      </c>
      <c r="D325" s="77">
        <v>1.33</v>
      </c>
      <c r="E325" s="77">
        <v>0</v>
      </c>
      <c r="F325" s="77">
        <v>1.33</v>
      </c>
      <c r="G325" s="77">
        <v>0.27</v>
      </c>
      <c r="H325" s="77">
        <v>0</v>
      </c>
      <c r="I325" s="77">
        <v>0</v>
      </c>
      <c r="J325" s="77">
        <v>0</v>
      </c>
      <c r="K325" s="77">
        <v>1.06</v>
      </c>
      <c r="L325" s="70">
        <v>0</v>
      </c>
      <c r="M325" s="72">
        <v>0</v>
      </c>
      <c r="N325" s="73">
        <v>0</v>
      </c>
      <c r="O325" s="74" t="s">
        <v>717</v>
      </c>
      <c r="P325" s="74"/>
      <c r="Q325" s="78"/>
      <c r="R325" s="78"/>
      <c r="S325" s="78"/>
      <c r="T325" s="78"/>
      <c r="U325" s="78"/>
      <c r="V325" s="78"/>
      <c r="W325" s="78"/>
      <c r="X325" s="78"/>
      <c r="Y325" s="78"/>
      <c r="Z325" s="78"/>
      <c r="AA325" s="78"/>
      <c r="AB325" s="78"/>
      <c r="AC325" s="78"/>
      <c r="AD325" s="78"/>
    </row>
    <row r="326" spans="1:30" s="79" customFormat="1" ht="22.5" x14ac:dyDescent="0.2">
      <c r="A326" s="75">
        <v>15</v>
      </c>
      <c r="B326" s="76" t="s">
        <v>557</v>
      </c>
      <c r="C326" s="72" t="s">
        <v>328</v>
      </c>
      <c r="D326" s="77">
        <v>2.66</v>
      </c>
      <c r="E326" s="77">
        <v>0</v>
      </c>
      <c r="F326" s="77">
        <v>2.66</v>
      </c>
      <c r="G326" s="77">
        <v>0.9</v>
      </c>
      <c r="H326" s="77">
        <v>0</v>
      </c>
      <c r="I326" s="77">
        <v>0</v>
      </c>
      <c r="J326" s="77">
        <v>0</v>
      </c>
      <c r="K326" s="77">
        <v>1.7600000000000002</v>
      </c>
      <c r="L326" s="70">
        <v>0</v>
      </c>
      <c r="M326" s="72">
        <v>0</v>
      </c>
      <c r="N326" s="73">
        <v>0</v>
      </c>
      <c r="O326" s="74" t="s">
        <v>717</v>
      </c>
      <c r="P326" s="74"/>
      <c r="Q326" s="78"/>
      <c r="R326" s="78"/>
      <c r="S326" s="78"/>
      <c r="T326" s="78"/>
      <c r="U326" s="78"/>
      <c r="V326" s="78"/>
      <c r="W326" s="78"/>
      <c r="X326" s="78"/>
      <c r="Y326" s="78"/>
      <c r="Z326" s="78"/>
      <c r="AA326" s="78"/>
      <c r="AB326" s="78"/>
      <c r="AC326" s="78"/>
      <c r="AD326" s="78"/>
    </row>
    <row r="327" spans="1:30" s="79" customFormat="1" ht="22.5" x14ac:dyDescent="0.2">
      <c r="A327" s="75">
        <v>16</v>
      </c>
      <c r="B327" s="76" t="s">
        <v>558</v>
      </c>
      <c r="C327" s="72" t="s">
        <v>311</v>
      </c>
      <c r="D327" s="77">
        <v>1.56</v>
      </c>
      <c r="E327" s="77">
        <v>0</v>
      </c>
      <c r="F327" s="77">
        <v>1.56</v>
      </c>
      <c r="G327" s="77">
        <v>0.14000000000000001</v>
      </c>
      <c r="H327" s="77">
        <v>0</v>
      </c>
      <c r="I327" s="77">
        <v>0</v>
      </c>
      <c r="J327" s="77">
        <v>0</v>
      </c>
      <c r="K327" s="77">
        <v>1.42</v>
      </c>
      <c r="L327" s="70">
        <v>0</v>
      </c>
      <c r="M327" s="72">
        <v>0</v>
      </c>
      <c r="N327" s="73">
        <v>0</v>
      </c>
      <c r="O327" s="74" t="s">
        <v>717</v>
      </c>
      <c r="P327" s="74"/>
      <c r="Q327" s="78"/>
      <c r="R327" s="78"/>
      <c r="S327" s="78"/>
      <c r="T327" s="78"/>
      <c r="U327" s="78"/>
      <c r="V327" s="78"/>
      <c r="W327" s="78"/>
      <c r="X327" s="78"/>
      <c r="Y327" s="78"/>
      <c r="Z327" s="78"/>
      <c r="AA327" s="78"/>
      <c r="AB327" s="78"/>
      <c r="AC327" s="78"/>
      <c r="AD327" s="78"/>
    </row>
    <row r="328" spans="1:30" s="79" customFormat="1" ht="13.5" customHeight="1" x14ac:dyDescent="0.2">
      <c r="A328" s="75">
        <v>17</v>
      </c>
      <c r="B328" s="76" t="s">
        <v>559</v>
      </c>
      <c r="C328" s="72" t="s">
        <v>298</v>
      </c>
      <c r="D328" s="77">
        <v>1.3</v>
      </c>
      <c r="E328" s="77">
        <v>0</v>
      </c>
      <c r="F328" s="77">
        <v>1.3</v>
      </c>
      <c r="G328" s="77">
        <v>0.5</v>
      </c>
      <c r="H328" s="77">
        <v>0</v>
      </c>
      <c r="I328" s="77">
        <v>0</v>
      </c>
      <c r="J328" s="77">
        <v>0</v>
      </c>
      <c r="K328" s="77">
        <v>0.8</v>
      </c>
      <c r="L328" s="70">
        <v>0</v>
      </c>
      <c r="M328" s="72">
        <v>0</v>
      </c>
      <c r="N328" s="73">
        <v>0</v>
      </c>
      <c r="O328" s="74" t="s">
        <v>717</v>
      </c>
      <c r="P328" s="74"/>
      <c r="Q328" s="78"/>
      <c r="R328" s="78"/>
      <c r="S328" s="78"/>
      <c r="T328" s="78"/>
      <c r="U328" s="78"/>
      <c r="V328" s="78"/>
      <c r="W328" s="78"/>
      <c r="X328" s="78"/>
      <c r="Y328" s="78"/>
      <c r="Z328" s="78"/>
      <c r="AA328" s="78"/>
      <c r="AB328" s="78"/>
      <c r="AC328" s="78"/>
      <c r="AD328" s="78"/>
    </row>
    <row r="329" spans="1:30" s="83" customFormat="1" ht="13.5" customHeight="1" x14ac:dyDescent="0.2">
      <c r="A329" s="75">
        <v>18</v>
      </c>
      <c r="B329" s="76" t="s">
        <v>560</v>
      </c>
      <c r="C329" s="72" t="s">
        <v>561</v>
      </c>
      <c r="D329" s="77">
        <v>2.23</v>
      </c>
      <c r="E329" s="77">
        <v>0</v>
      </c>
      <c r="F329" s="77">
        <v>2.23</v>
      </c>
      <c r="G329" s="77">
        <v>0</v>
      </c>
      <c r="H329" s="77">
        <v>0</v>
      </c>
      <c r="I329" s="77">
        <v>0</v>
      </c>
      <c r="J329" s="77">
        <v>0</v>
      </c>
      <c r="K329" s="77">
        <v>2.23</v>
      </c>
      <c r="L329" s="70">
        <v>0</v>
      </c>
      <c r="M329" s="72">
        <v>0</v>
      </c>
      <c r="N329" s="73">
        <v>0</v>
      </c>
      <c r="O329" s="74" t="s">
        <v>717</v>
      </c>
      <c r="P329" s="74"/>
      <c r="Q329" s="82"/>
      <c r="R329" s="82"/>
      <c r="S329" s="82"/>
      <c r="T329" s="82"/>
      <c r="U329" s="82"/>
      <c r="V329" s="82"/>
      <c r="W329" s="82"/>
      <c r="X329" s="82"/>
      <c r="Y329" s="82"/>
      <c r="Z329" s="82"/>
      <c r="AA329" s="82"/>
      <c r="AB329" s="82"/>
      <c r="AC329" s="82"/>
      <c r="AD329" s="82"/>
    </row>
    <row r="330" spans="1:30" s="79" customFormat="1" x14ac:dyDescent="0.2">
      <c r="A330" s="68" t="s">
        <v>562</v>
      </c>
      <c r="B330" s="69" t="s">
        <v>563</v>
      </c>
      <c r="C330" s="70" t="s">
        <v>291</v>
      </c>
      <c r="D330" s="71">
        <v>0</v>
      </c>
      <c r="E330" s="71">
        <v>0</v>
      </c>
      <c r="F330" s="71">
        <v>0</v>
      </c>
      <c r="G330" s="71">
        <v>0</v>
      </c>
      <c r="H330" s="71">
        <v>0</v>
      </c>
      <c r="I330" s="71">
        <v>0</v>
      </c>
      <c r="J330" s="71">
        <v>0</v>
      </c>
      <c r="K330" s="71">
        <v>0</v>
      </c>
      <c r="L330" s="70">
        <v>0</v>
      </c>
      <c r="M330" s="72">
        <v>0</v>
      </c>
      <c r="N330" s="73">
        <v>0</v>
      </c>
      <c r="O330" s="74">
        <v>0</v>
      </c>
      <c r="P330" s="74"/>
      <c r="Q330" s="78"/>
      <c r="R330" s="78"/>
      <c r="S330" s="78"/>
      <c r="T330" s="78"/>
      <c r="U330" s="78"/>
      <c r="V330" s="78"/>
      <c r="W330" s="78"/>
      <c r="X330" s="78"/>
      <c r="Y330" s="78"/>
      <c r="Z330" s="78"/>
      <c r="AA330" s="78"/>
      <c r="AB330" s="78"/>
      <c r="AC330" s="78"/>
      <c r="AD330" s="78"/>
    </row>
    <row r="331" spans="1:30" s="79" customFormat="1" x14ac:dyDescent="0.2">
      <c r="A331" s="68" t="s">
        <v>289</v>
      </c>
      <c r="B331" s="69" t="s">
        <v>290</v>
      </c>
      <c r="C331" s="70" t="s">
        <v>291</v>
      </c>
      <c r="D331" s="71">
        <v>0</v>
      </c>
      <c r="E331" s="71">
        <v>0</v>
      </c>
      <c r="F331" s="71">
        <v>0</v>
      </c>
      <c r="G331" s="71">
        <v>0</v>
      </c>
      <c r="H331" s="71">
        <v>0</v>
      </c>
      <c r="I331" s="71">
        <v>0</v>
      </c>
      <c r="J331" s="71">
        <v>0</v>
      </c>
      <c r="K331" s="71">
        <v>0</v>
      </c>
      <c r="L331" s="70">
        <v>0</v>
      </c>
      <c r="M331" s="72">
        <v>0</v>
      </c>
      <c r="N331" s="73">
        <v>0</v>
      </c>
      <c r="O331" s="74">
        <v>0</v>
      </c>
      <c r="P331" s="74"/>
      <c r="Q331" s="78"/>
      <c r="R331" s="78"/>
      <c r="S331" s="78"/>
      <c r="T331" s="78"/>
      <c r="U331" s="78"/>
      <c r="V331" s="78"/>
      <c r="W331" s="78"/>
      <c r="X331" s="78"/>
      <c r="Y331" s="78"/>
      <c r="Z331" s="78"/>
      <c r="AA331" s="78"/>
      <c r="AB331" s="78"/>
      <c r="AC331" s="78"/>
      <c r="AD331" s="78"/>
    </row>
    <row r="332" spans="1:30" s="79" customFormat="1" ht="22.5" x14ac:dyDescent="0.2">
      <c r="A332" s="75">
        <v>1</v>
      </c>
      <c r="B332" s="76" t="s">
        <v>564</v>
      </c>
      <c r="C332" s="72" t="s">
        <v>329</v>
      </c>
      <c r="D332" s="77">
        <v>11.01</v>
      </c>
      <c r="E332" s="77">
        <v>0</v>
      </c>
      <c r="F332" s="77">
        <v>11.01</v>
      </c>
      <c r="G332" s="77">
        <v>1.44</v>
      </c>
      <c r="H332" s="77">
        <v>0</v>
      </c>
      <c r="I332" s="77">
        <v>0</v>
      </c>
      <c r="J332" s="77">
        <v>0</v>
      </c>
      <c r="K332" s="77">
        <v>9.57</v>
      </c>
      <c r="L332" s="70">
        <v>0</v>
      </c>
      <c r="M332" s="72" t="s">
        <v>565</v>
      </c>
      <c r="N332" s="73">
        <v>0</v>
      </c>
      <c r="O332" s="74" t="s">
        <v>718</v>
      </c>
      <c r="P332" s="74"/>
      <c r="Q332" s="78"/>
      <c r="R332" s="78"/>
      <c r="S332" s="78"/>
      <c r="T332" s="78"/>
      <c r="U332" s="78"/>
      <c r="V332" s="78"/>
      <c r="W332" s="78"/>
      <c r="X332" s="78"/>
      <c r="Y332" s="78"/>
      <c r="Z332" s="78"/>
      <c r="AA332" s="78"/>
      <c r="AB332" s="78"/>
      <c r="AC332" s="78"/>
      <c r="AD332" s="78"/>
    </row>
    <row r="333" spans="1:30" s="79" customFormat="1" x14ac:dyDescent="0.2">
      <c r="A333" s="68" t="s">
        <v>289</v>
      </c>
      <c r="B333" s="69" t="s">
        <v>300</v>
      </c>
      <c r="C333" s="70" t="s">
        <v>291</v>
      </c>
      <c r="D333" s="71">
        <v>0</v>
      </c>
      <c r="E333" s="71">
        <v>0</v>
      </c>
      <c r="F333" s="71">
        <v>0</v>
      </c>
      <c r="G333" s="71">
        <v>0</v>
      </c>
      <c r="H333" s="71">
        <v>0</v>
      </c>
      <c r="I333" s="71">
        <v>0</v>
      </c>
      <c r="J333" s="71">
        <v>0</v>
      </c>
      <c r="K333" s="71">
        <v>0</v>
      </c>
      <c r="L333" s="70">
        <v>0</v>
      </c>
      <c r="M333" s="72">
        <v>0</v>
      </c>
      <c r="N333" s="73">
        <v>0</v>
      </c>
      <c r="O333" s="74">
        <v>0</v>
      </c>
      <c r="P333" s="74"/>
      <c r="Q333" s="78"/>
      <c r="R333" s="78"/>
      <c r="S333" s="78"/>
      <c r="T333" s="78"/>
      <c r="U333" s="78"/>
      <c r="V333" s="78"/>
      <c r="W333" s="78"/>
      <c r="X333" s="78"/>
      <c r="Y333" s="78"/>
      <c r="Z333" s="78"/>
      <c r="AA333" s="78"/>
      <c r="AB333" s="78"/>
      <c r="AC333" s="78"/>
      <c r="AD333" s="78"/>
    </row>
    <row r="334" spans="1:30" s="79" customFormat="1" x14ac:dyDescent="0.2">
      <c r="A334" s="75">
        <v>1</v>
      </c>
      <c r="B334" s="76" t="s">
        <v>566</v>
      </c>
      <c r="C334" s="72" t="s">
        <v>329</v>
      </c>
      <c r="D334" s="77">
        <v>0.52</v>
      </c>
      <c r="E334" s="77">
        <v>0.52</v>
      </c>
      <c r="F334" s="77">
        <v>0</v>
      </c>
      <c r="G334" s="77">
        <v>0</v>
      </c>
      <c r="H334" s="77">
        <v>0</v>
      </c>
      <c r="I334" s="77">
        <v>0</v>
      </c>
      <c r="J334" s="77">
        <v>0</v>
      </c>
      <c r="K334" s="77">
        <v>0</v>
      </c>
      <c r="L334" s="70">
        <v>0</v>
      </c>
      <c r="M334" s="72" t="s">
        <v>567</v>
      </c>
      <c r="N334" s="73">
        <v>0</v>
      </c>
      <c r="O334" s="74" t="s">
        <v>718</v>
      </c>
      <c r="P334" s="74"/>
      <c r="Q334" s="78"/>
      <c r="R334" s="78"/>
      <c r="S334" s="78"/>
      <c r="T334" s="78"/>
      <c r="U334" s="78"/>
      <c r="V334" s="78"/>
      <c r="W334" s="78"/>
      <c r="X334" s="78"/>
      <c r="Y334" s="78"/>
      <c r="Z334" s="78"/>
      <c r="AA334" s="78"/>
      <c r="AB334" s="78"/>
      <c r="AC334" s="78"/>
      <c r="AD334" s="78"/>
    </row>
    <row r="335" spans="1:30" s="79" customFormat="1" ht="56.25" x14ac:dyDescent="0.2">
      <c r="A335" s="75">
        <v>2</v>
      </c>
      <c r="B335" s="76" t="s">
        <v>568</v>
      </c>
      <c r="C335" s="72" t="s">
        <v>329</v>
      </c>
      <c r="D335" s="77">
        <v>8.5</v>
      </c>
      <c r="E335" s="77">
        <v>0</v>
      </c>
      <c r="F335" s="77">
        <v>8.5</v>
      </c>
      <c r="G335" s="77">
        <v>0</v>
      </c>
      <c r="H335" s="77">
        <v>0</v>
      </c>
      <c r="I335" s="77">
        <v>0</v>
      </c>
      <c r="J335" s="77">
        <v>0</v>
      </c>
      <c r="K335" s="77">
        <v>8.5</v>
      </c>
      <c r="L335" s="70">
        <v>0</v>
      </c>
      <c r="M335" s="72" t="s">
        <v>569</v>
      </c>
      <c r="N335" s="73">
        <v>0</v>
      </c>
      <c r="O335" s="74" t="s">
        <v>718</v>
      </c>
      <c r="P335" s="74"/>
      <c r="Q335" s="78"/>
      <c r="R335" s="78"/>
      <c r="S335" s="78"/>
      <c r="T335" s="78"/>
      <c r="U335" s="78"/>
      <c r="V335" s="78"/>
      <c r="W335" s="78"/>
      <c r="X335" s="78"/>
      <c r="Y335" s="78"/>
      <c r="Z335" s="78"/>
      <c r="AA335" s="78"/>
      <c r="AB335" s="78"/>
      <c r="AC335" s="78"/>
      <c r="AD335" s="78"/>
    </row>
    <row r="336" spans="1:30" s="79" customFormat="1" ht="22.5" x14ac:dyDescent="0.2">
      <c r="A336" s="75">
        <v>3</v>
      </c>
      <c r="B336" s="76" t="s">
        <v>570</v>
      </c>
      <c r="C336" s="72" t="s">
        <v>329</v>
      </c>
      <c r="D336" s="77">
        <v>3</v>
      </c>
      <c r="E336" s="77">
        <v>0</v>
      </c>
      <c r="F336" s="77">
        <v>3</v>
      </c>
      <c r="G336" s="77">
        <v>0.5</v>
      </c>
      <c r="H336" s="77">
        <v>0</v>
      </c>
      <c r="I336" s="77">
        <v>0</v>
      </c>
      <c r="J336" s="77">
        <v>0</v>
      </c>
      <c r="K336" s="77">
        <v>2.5</v>
      </c>
      <c r="L336" s="70">
        <v>0</v>
      </c>
      <c r="M336" s="72">
        <v>0</v>
      </c>
      <c r="N336" s="73">
        <v>0</v>
      </c>
      <c r="O336" s="74" t="s">
        <v>717</v>
      </c>
      <c r="P336" s="74"/>
      <c r="Q336" s="78"/>
      <c r="R336" s="78"/>
      <c r="S336" s="78"/>
      <c r="T336" s="78"/>
      <c r="U336" s="78"/>
      <c r="V336" s="78"/>
      <c r="W336" s="78"/>
      <c r="X336" s="78"/>
      <c r="Y336" s="78"/>
      <c r="Z336" s="78"/>
      <c r="AA336" s="78"/>
      <c r="AB336" s="78"/>
      <c r="AC336" s="78"/>
      <c r="AD336" s="78"/>
    </row>
    <row r="337" spans="1:16" s="78" customFormat="1" x14ac:dyDescent="0.2">
      <c r="A337" s="68" t="s">
        <v>571</v>
      </c>
      <c r="B337" s="69" t="s">
        <v>572</v>
      </c>
      <c r="C337" s="70" t="s">
        <v>291</v>
      </c>
      <c r="D337" s="71">
        <v>0</v>
      </c>
      <c r="E337" s="71">
        <v>0</v>
      </c>
      <c r="F337" s="71">
        <v>0</v>
      </c>
      <c r="G337" s="71">
        <v>0</v>
      </c>
      <c r="H337" s="71">
        <v>0</v>
      </c>
      <c r="I337" s="71">
        <v>0</v>
      </c>
      <c r="J337" s="71">
        <v>0</v>
      </c>
      <c r="K337" s="71">
        <v>0</v>
      </c>
      <c r="L337" s="70">
        <v>0</v>
      </c>
      <c r="M337" s="72">
        <v>0</v>
      </c>
      <c r="N337" s="73">
        <v>0</v>
      </c>
      <c r="O337" s="74">
        <v>0</v>
      </c>
      <c r="P337" s="74"/>
    </row>
    <row r="338" spans="1:16" s="78" customFormat="1" x14ac:dyDescent="0.2">
      <c r="A338" s="68" t="s">
        <v>289</v>
      </c>
      <c r="B338" s="69" t="s">
        <v>290</v>
      </c>
      <c r="C338" s="70" t="s">
        <v>291</v>
      </c>
      <c r="D338" s="71">
        <v>0</v>
      </c>
      <c r="E338" s="71">
        <v>0</v>
      </c>
      <c r="F338" s="71">
        <v>0</v>
      </c>
      <c r="G338" s="71">
        <v>0</v>
      </c>
      <c r="H338" s="71">
        <v>0</v>
      </c>
      <c r="I338" s="71">
        <v>0</v>
      </c>
      <c r="J338" s="71">
        <v>0</v>
      </c>
      <c r="K338" s="71">
        <v>0</v>
      </c>
      <c r="L338" s="70">
        <v>0</v>
      </c>
      <c r="M338" s="72">
        <v>0</v>
      </c>
      <c r="N338" s="73">
        <v>0</v>
      </c>
      <c r="O338" s="74">
        <v>0</v>
      </c>
      <c r="P338" s="74"/>
    </row>
    <row r="339" spans="1:16" s="78" customFormat="1" ht="22.5" x14ac:dyDescent="0.2">
      <c r="A339" s="75">
        <v>1</v>
      </c>
      <c r="B339" s="76" t="s">
        <v>573</v>
      </c>
      <c r="C339" s="72" t="s">
        <v>305</v>
      </c>
      <c r="D339" s="77">
        <v>4</v>
      </c>
      <c r="E339" s="77">
        <v>0</v>
      </c>
      <c r="F339" s="77">
        <v>4</v>
      </c>
      <c r="G339" s="77">
        <v>0</v>
      </c>
      <c r="H339" s="77">
        <v>0</v>
      </c>
      <c r="I339" s="77">
        <v>0</v>
      </c>
      <c r="J339" s="77">
        <v>0</v>
      </c>
      <c r="K339" s="77">
        <v>4</v>
      </c>
      <c r="L339" s="70">
        <v>0</v>
      </c>
      <c r="M339" s="72" t="s">
        <v>722</v>
      </c>
      <c r="N339" s="73">
        <v>0</v>
      </c>
      <c r="O339" s="74" t="s">
        <v>717</v>
      </c>
      <c r="P339" s="74"/>
    </row>
    <row r="340" spans="1:16" s="78" customFormat="1" ht="22.5" x14ac:dyDescent="0.2">
      <c r="A340" s="75">
        <v>2</v>
      </c>
      <c r="B340" s="76" t="s">
        <v>574</v>
      </c>
      <c r="C340" s="72" t="s">
        <v>305</v>
      </c>
      <c r="D340" s="77">
        <v>10</v>
      </c>
      <c r="E340" s="77">
        <v>9.9</v>
      </c>
      <c r="F340" s="77">
        <v>9.9999999999999645E-2</v>
      </c>
      <c r="G340" s="77">
        <v>0</v>
      </c>
      <c r="H340" s="77">
        <v>0</v>
      </c>
      <c r="I340" s="77">
        <v>0</v>
      </c>
      <c r="J340" s="77">
        <v>0</v>
      </c>
      <c r="K340" s="77">
        <v>9.9999999999999645E-2</v>
      </c>
      <c r="L340" s="70">
        <v>0</v>
      </c>
      <c r="M340" s="72" t="s">
        <v>723</v>
      </c>
      <c r="N340" s="73">
        <v>0</v>
      </c>
      <c r="O340" s="74" t="s">
        <v>717</v>
      </c>
      <c r="P340" s="74"/>
    </row>
    <row r="341" spans="1:16" s="78" customFormat="1" ht="22.5" x14ac:dyDescent="0.2">
      <c r="A341" s="75">
        <v>3</v>
      </c>
      <c r="B341" s="76" t="s">
        <v>575</v>
      </c>
      <c r="C341" s="72" t="s">
        <v>305</v>
      </c>
      <c r="D341" s="77">
        <v>2.8</v>
      </c>
      <c r="E341" s="77">
        <v>2.8</v>
      </c>
      <c r="F341" s="77">
        <v>0</v>
      </c>
      <c r="G341" s="77">
        <v>0</v>
      </c>
      <c r="H341" s="77">
        <v>0</v>
      </c>
      <c r="I341" s="77">
        <v>0</v>
      </c>
      <c r="J341" s="77">
        <v>0</v>
      </c>
      <c r="K341" s="77">
        <v>0</v>
      </c>
      <c r="L341" s="70">
        <v>0</v>
      </c>
      <c r="M341" s="72" t="s">
        <v>576</v>
      </c>
      <c r="N341" s="73">
        <v>0</v>
      </c>
      <c r="O341" s="74" t="s">
        <v>717</v>
      </c>
      <c r="P341" s="74"/>
    </row>
    <row r="342" spans="1:16" s="78" customFormat="1" ht="45" x14ac:dyDescent="0.2">
      <c r="A342" s="75">
        <v>4</v>
      </c>
      <c r="B342" s="76" t="s">
        <v>0</v>
      </c>
      <c r="C342" s="72" t="s">
        <v>305</v>
      </c>
      <c r="D342" s="77">
        <v>9.16</v>
      </c>
      <c r="E342" s="77">
        <v>0</v>
      </c>
      <c r="F342" s="77">
        <v>9.16</v>
      </c>
      <c r="G342" s="77">
        <v>0</v>
      </c>
      <c r="H342" s="77">
        <v>0</v>
      </c>
      <c r="I342" s="77">
        <v>0</v>
      </c>
      <c r="J342" s="77">
        <v>0</v>
      </c>
      <c r="K342" s="77">
        <v>9.16</v>
      </c>
      <c r="L342" s="70">
        <v>0</v>
      </c>
      <c r="M342" s="72" t="s">
        <v>445</v>
      </c>
      <c r="N342" s="73">
        <v>0</v>
      </c>
      <c r="O342" s="74" t="s">
        <v>717</v>
      </c>
      <c r="P342" s="74"/>
    </row>
    <row r="343" spans="1:16" s="78" customFormat="1" ht="33.75" x14ac:dyDescent="0.2">
      <c r="A343" s="75">
        <v>5</v>
      </c>
      <c r="B343" s="76" t="s">
        <v>577</v>
      </c>
      <c r="C343" s="72" t="s">
        <v>305</v>
      </c>
      <c r="D343" s="77">
        <v>3</v>
      </c>
      <c r="E343" s="77">
        <v>3</v>
      </c>
      <c r="F343" s="77">
        <v>0</v>
      </c>
      <c r="G343" s="77">
        <v>0</v>
      </c>
      <c r="H343" s="77">
        <v>0</v>
      </c>
      <c r="I343" s="77">
        <v>0</v>
      </c>
      <c r="J343" s="77">
        <v>0</v>
      </c>
      <c r="K343" s="77">
        <v>0</v>
      </c>
      <c r="L343" s="70">
        <v>0</v>
      </c>
      <c r="M343" s="72" t="s">
        <v>724</v>
      </c>
      <c r="N343" s="73">
        <v>0</v>
      </c>
      <c r="O343" s="74" t="s">
        <v>717</v>
      </c>
      <c r="P343" s="74"/>
    </row>
    <row r="344" spans="1:16" s="78" customFormat="1" ht="22.5" x14ac:dyDescent="0.2">
      <c r="A344" s="75">
        <v>6</v>
      </c>
      <c r="B344" s="76" t="s">
        <v>578</v>
      </c>
      <c r="C344" s="72" t="s">
        <v>305</v>
      </c>
      <c r="D344" s="77">
        <v>3.2</v>
      </c>
      <c r="E344" s="77">
        <v>3.2</v>
      </c>
      <c r="F344" s="77">
        <v>0</v>
      </c>
      <c r="G344" s="77">
        <v>0</v>
      </c>
      <c r="H344" s="77">
        <v>0</v>
      </c>
      <c r="I344" s="77">
        <v>0</v>
      </c>
      <c r="J344" s="77">
        <v>0</v>
      </c>
      <c r="K344" s="77">
        <v>0</v>
      </c>
      <c r="L344" s="70">
        <v>0</v>
      </c>
      <c r="M344" s="72" t="s">
        <v>725</v>
      </c>
      <c r="N344" s="73">
        <v>0</v>
      </c>
      <c r="O344" s="74" t="s">
        <v>717</v>
      </c>
      <c r="P344" s="74"/>
    </row>
    <row r="345" spans="1:16" s="78" customFormat="1" ht="22.5" x14ac:dyDescent="0.2">
      <c r="A345" s="75">
        <v>7</v>
      </c>
      <c r="B345" s="76" t="s">
        <v>579</v>
      </c>
      <c r="C345" s="72" t="s">
        <v>328</v>
      </c>
      <c r="D345" s="77">
        <v>21.3</v>
      </c>
      <c r="E345" s="77">
        <v>0</v>
      </c>
      <c r="F345" s="77">
        <v>21.3</v>
      </c>
      <c r="G345" s="77">
        <v>0</v>
      </c>
      <c r="H345" s="77">
        <v>0</v>
      </c>
      <c r="I345" s="77">
        <v>0</v>
      </c>
      <c r="J345" s="77">
        <v>0</v>
      </c>
      <c r="K345" s="77">
        <v>21.3</v>
      </c>
      <c r="L345" s="70">
        <v>0</v>
      </c>
      <c r="M345" s="72" t="s">
        <v>726</v>
      </c>
      <c r="N345" s="73">
        <v>0</v>
      </c>
      <c r="O345" s="74" t="s">
        <v>717</v>
      </c>
      <c r="P345" s="74"/>
    </row>
    <row r="346" spans="1:16" s="78" customFormat="1" ht="22.5" x14ac:dyDescent="0.2">
      <c r="A346" s="75">
        <v>8</v>
      </c>
      <c r="B346" s="76" t="s">
        <v>580</v>
      </c>
      <c r="C346" s="72" t="s">
        <v>328</v>
      </c>
      <c r="D346" s="77">
        <v>4</v>
      </c>
      <c r="E346" s="77">
        <v>0</v>
      </c>
      <c r="F346" s="77">
        <v>4</v>
      </c>
      <c r="G346" s="77">
        <v>0</v>
      </c>
      <c r="H346" s="77">
        <v>0</v>
      </c>
      <c r="I346" s="77">
        <v>0</v>
      </c>
      <c r="J346" s="77">
        <v>0</v>
      </c>
      <c r="K346" s="77">
        <v>4</v>
      </c>
      <c r="L346" s="70">
        <v>0</v>
      </c>
      <c r="M346" s="72" t="s">
        <v>727</v>
      </c>
      <c r="N346" s="73">
        <v>0</v>
      </c>
      <c r="O346" s="74" t="s">
        <v>717</v>
      </c>
      <c r="P346" s="74"/>
    </row>
    <row r="347" spans="1:16" s="78" customFormat="1" ht="22.5" x14ac:dyDescent="0.2">
      <c r="A347" s="75">
        <v>9</v>
      </c>
      <c r="B347" s="76" t="s">
        <v>581</v>
      </c>
      <c r="C347" s="72" t="s">
        <v>298</v>
      </c>
      <c r="D347" s="77">
        <v>4.2300000000000004</v>
      </c>
      <c r="E347" s="77">
        <v>0</v>
      </c>
      <c r="F347" s="77">
        <v>4.2300000000000004</v>
      </c>
      <c r="G347" s="77">
        <v>0</v>
      </c>
      <c r="H347" s="77">
        <v>0</v>
      </c>
      <c r="I347" s="77">
        <v>0</v>
      </c>
      <c r="J347" s="77">
        <v>0</v>
      </c>
      <c r="K347" s="77">
        <v>4.2300000000000004</v>
      </c>
      <c r="L347" s="70">
        <v>0</v>
      </c>
      <c r="M347" s="72" t="s">
        <v>728</v>
      </c>
      <c r="N347" s="73">
        <v>0</v>
      </c>
      <c r="O347" s="74" t="s">
        <v>717</v>
      </c>
      <c r="P347" s="74"/>
    </row>
    <row r="348" spans="1:16" s="78" customFormat="1" ht="33.75" x14ac:dyDescent="0.2">
      <c r="A348" s="75">
        <v>10</v>
      </c>
      <c r="B348" s="76" t="s">
        <v>582</v>
      </c>
      <c r="C348" s="72" t="s">
        <v>328</v>
      </c>
      <c r="D348" s="77">
        <v>14.77</v>
      </c>
      <c r="E348" s="77">
        <v>7.87</v>
      </c>
      <c r="F348" s="77">
        <v>6.8999999999999995</v>
      </c>
      <c r="G348" s="77">
        <v>0</v>
      </c>
      <c r="H348" s="77">
        <v>0</v>
      </c>
      <c r="I348" s="77">
        <v>0</v>
      </c>
      <c r="J348" s="77">
        <v>0</v>
      </c>
      <c r="K348" s="77">
        <v>6.8999999999999995</v>
      </c>
      <c r="L348" s="70">
        <v>0</v>
      </c>
      <c r="M348" s="72" t="s">
        <v>729</v>
      </c>
      <c r="N348" s="73">
        <v>0</v>
      </c>
      <c r="O348" s="74" t="s">
        <v>717</v>
      </c>
      <c r="P348" s="74"/>
    </row>
    <row r="349" spans="1:16" s="78" customFormat="1" ht="33.75" x14ac:dyDescent="0.2">
      <c r="A349" s="75">
        <v>11</v>
      </c>
      <c r="B349" s="76" t="s">
        <v>583</v>
      </c>
      <c r="C349" s="72" t="s">
        <v>328</v>
      </c>
      <c r="D349" s="77">
        <v>29.159999999999997</v>
      </c>
      <c r="E349" s="77">
        <v>0</v>
      </c>
      <c r="F349" s="77">
        <v>29.159999999999997</v>
      </c>
      <c r="G349" s="77">
        <v>0</v>
      </c>
      <c r="H349" s="77">
        <v>0</v>
      </c>
      <c r="I349" s="77">
        <v>0</v>
      </c>
      <c r="J349" s="77">
        <v>0</v>
      </c>
      <c r="K349" s="77">
        <v>29.159999999999997</v>
      </c>
      <c r="L349" s="70">
        <v>0</v>
      </c>
      <c r="M349" s="72" t="s">
        <v>730</v>
      </c>
      <c r="N349" s="73">
        <v>0</v>
      </c>
      <c r="O349" s="74" t="s">
        <v>717</v>
      </c>
      <c r="P349" s="74"/>
    </row>
    <row r="350" spans="1:16" s="78" customFormat="1" ht="33.75" x14ac:dyDescent="0.2">
      <c r="A350" s="75">
        <v>12</v>
      </c>
      <c r="B350" s="76" t="s">
        <v>752</v>
      </c>
      <c r="C350" s="72" t="s">
        <v>305</v>
      </c>
      <c r="D350" s="77">
        <v>8.32</v>
      </c>
      <c r="E350" s="77">
        <v>8.32</v>
      </c>
      <c r="F350" s="77">
        <v>0</v>
      </c>
      <c r="G350" s="77">
        <v>0</v>
      </c>
      <c r="H350" s="77">
        <v>0</v>
      </c>
      <c r="I350" s="77">
        <v>0</v>
      </c>
      <c r="J350" s="77">
        <v>0</v>
      </c>
      <c r="K350" s="77">
        <v>0</v>
      </c>
      <c r="L350" s="70">
        <v>0</v>
      </c>
      <c r="M350" s="72" t="s">
        <v>584</v>
      </c>
      <c r="N350" s="73">
        <v>0</v>
      </c>
      <c r="O350" s="74" t="s">
        <v>717</v>
      </c>
      <c r="P350" s="74"/>
    </row>
    <row r="351" spans="1:16" s="78" customFormat="1" ht="33.75" x14ac:dyDescent="0.2">
      <c r="A351" s="75">
        <v>13</v>
      </c>
      <c r="B351" s="76" t="s">
        <v>585</v>
      </c>
      <c r="C351" s="72" t="s">
        <v>328</v>
      </c>
      <c r="D351" s="77">
        <v>4.16</v>
      </c>
      <c r="E351" s="77">
        <v>0</v>
      </c>
      <c r="F351" s="77">
        <v>4.16</v>
      </c>
      <c r="G351" s="77">
        <v>0</v>
      </c>
      <c r="H351" s="77">
        <v>0</v>
      </c>
      <c r="I351" s="77">
        <v>0</v>
      </c>
      <c r="J351" s="77">
        <v>0</v>
      </c>
      <c r="K351" s="77">
        <v>4.16</v>
      </c>
      <c r="L351" s="70">
        <v>0</v>
      </c>
      <c r="M351" s="72" t="s">
        <v>586</v>
      </c>
      <c r="N351" s="73">
        <v>0</v>
      </c>
      <c r="O351" s="74" t="s">
        <v>717</v>
      </c>
      <c r="P351" s="74"/>
    </row>
    <row r="352" spans="1:16" s="78" customFormat="1" ht="45" x14ac:dyDescent="0.2">
      <c r="A352" s="75">
        <v>14</v>
      </c>
      <c r="B352" s="76" t="s">
        <v>587</v>
      </c>
      <c r="C352" s="72" t="s">
        <v>328</v>
      </c>
      <c r="D352" s="77">
        <v>6</v>
      </c>
      <c r="E352" s="77">
        <v>0</v>
      </c>
      <c r="F352" s="77">
        <v>6</v>
      </c>
      <c r="G352" s="77">
        <v>0</v>
      </c>
      <c r="H352" s="77">
        <v>0</v>
      </c>
      <c r="I352" s="77">
        <v>0</v>
      </c>
      <c r="J352" s="77">
        <v>0</v>
      </c>
      <c r="K352" s="77">
        <v>6</v>
      </c>
      <c r="L352" s="70">
        <v>0</v>
      </c>
      <c r="M352" s="72" t="s">
        <v>586</v>
      </c>
      <c r="N352" s="73">
        <v>0</v>
      </c>
      <c r="O352" s="74" t="s">
        <v>717</v>
      </c>
      <c r="P352" s="74"/>
    </row>
    <row r="353" spans="1:30" s="79" customFormat="1" ht="22.5" x14ac:dyDescent="0.2">
      <c r="A353" s="75">
        <v>15</v>
      </c>
      <c r="B353" s="76" t="s">
        <v>588</v>
      </c>
      <c r="C353" s="72" t="s">
        <v>328</v>
      </c>
      <c r="D353" s="77">
        <v>10.73</v>
      </c>
      <c r="E353" s="77">
        <v>0</v>
      </c>
      <c r="F353" s="77">
        <v>10.73</v>
      </c>
      <c r="G353" s="77">
        <v>3.13</v>
      </c>
      <c r="H353" s="77">
        <v>0</v>
      </c>
      <c r="I353" s="77">
        <v>0</v>
      </c>
      <c r="J353" s="77">
        <v>0</v>
      </c>
      <c r="K353" s="77">
        <v>7.6000000000000005</v>
      </c>
      <c r="L353" s="70">
        <v>0</v>
      </c>
      <c r="M353" s="72" t="s">
        <v>589</v>
      </c>
      <c r="N353" s="73">
        <v>0</v>
      </c>
      <c r="O353" s="74" t="s">
        <v>717</v>
      </c>
      <c r="P353" s="74"/>
      <c r="Q353" s="78"/>
      <c r="R353" s="78"/>
      <c r="S353" s="78"/>
      <c r="T353" s="78"/>
      <c r="U353" s="78"/>
      <c r="V353" s="78"/>
      <c r="W353" s="78"/>
      <c r="X353" s="78"/>
      <c r="Y353" s="78"/>
      <c r="Z353" s="78"/>
      <c r="AA353" s="78"/>
      <c r="AB353" s="78"/>
      <c r="AC353" s="78"/>
      <c r="AD353" s="78"/>
    </row>
    <row r="354" spans="1:30" s="79" customFormat="1" ht="33.75" x14ac:dyDescent="0.2">
      <c r="A354" s="75">
        <v>16</v>
      </c>
      <c r="B354" s="76" t="s">
        <v>590</v>
      </c>
      <c r="C354" s="72" t="s">
        <v>328</v>
      </c>
      <c r="D354" s="77">
        <v>2.23</v>
      </c>
      <c r="E354" s="77">
        <v>0</v>
      </c>
      <c r="F354" s="77">
        <v>2.23</v>
      </c>
      <c r="G354" s="77">
        <v>0</v>
      </c>
      <c r="H354" s="77">
        <v>0</v>
      </c>
      <c r="I354" s="77">
        <v>0</v>
      </c>
      <c r="J354" s="77">
        <v>0</v>
      </c>
      <c r="K354" s="77">
        <v>2.23</v>
      </c>
      <c r="L354" s="70">
        <v>0</v>
      </c>
      <c r="M354" s="72" t="s">
        <v>591</v>
      </c>
      <c r="N354" s="73">
        <v>0</v>
      </c>
      <c r="O354" s="74" t="s">
        <v>717</v>
      </c>
      <c r="P354" s="74"/>
      <c r="Q354" s="78"/>
      <c r="R354" s="78"/>
      <c r="S354" s="78"/>
      <c r="T354" s="78"/>
      <c r="U354" s="78"/>
      <c r="V354" s="78"/>
      <c r="W354" s="78"/>
      <c r="X354" s="78"/>
      <c r="Y354" s="78"/>
      <c r="Z354" s="78"/>
      <c r="AA354" s="78"/>
      <c r="AB354" s="78"/>
      <c r="AC354" s="78"/>
      <c r="AD354" s="78"/>
    </row>
    <row r="355" spans="1:30" s="79" customFormat="1" ht="67.5" x14ac:dyDescent="0.2">
      <c r="A355" s="75">
        <v>17</v>
      </c>
      <c r="B355" s="76" t="s">
        <v>592</v>
      </c>
      <c r="C355" s="72" t="s">
        <v>328</v>
      </c>
      <c r="D355" s="77">
        <v>15.86</v>
      </c>
      <c r="E355" s="77">
        <v>0</v>
      </c>
      <c r="F355" s="77">
        <v>15.86</v>
      </c>
      <c r="G355" s="77">
        <v>0</v>
      </c>
      <c r="H355" s="77">
        <v>0</v>
      </c>
      <c r="I355" s="77">
        <v>0</v>
      </c>
      <c r="J355" s="77">
        <v>0</v>
      </c>
      <c r="K355" s="77">
        <v>15.86</v>
      </c>
      <c r="L355" s="70">
        <v>0</v>
      </c>
      <c r="M355" s="72" t="s">
        <v>21</v>
      </c>
      <c r="N355" s="73">
        <v>0</v>
      </c>
      <c r="O355" s="74" t="s">
        <v>717</v>
      </c>
      <c r="P355" s="74"/>
      <c r="Q355" s="78"/>
      <c r="R355" s="78"/>
      <c r="S355" s="78"/>
      <c r="T355" s="78"/>
      <c r="U355" s="78"/>
      <c r="V355" s="78"/>
      <c r="W355" s="78"/>
      <c r="X355" s="78"/>
      <c r="Y355" s="78"/>
      <c r="Z355" s="78"/>
      <c r="AA355" s="78"/>
      <c r="AB355" s="78"/>
      <c r="AC355" s="78"/>
      <c r="AD355" s="78"/>
    </row>
    <row r="356" spans="1:30" s="83" customFormat="1" ht="33.75" x14ac:dyDescent="0.2">
      <c r="A356" s="75">
        <v>18</v>
      </c>
      <c r="B356" s="76" t="s">
        <v>594</v>
      </c>
      <c r="C356" s="72" t="s">
        <v>328</v>
      </c>
      <c r="D356" s="77">
        <v>14.45</v>
      </c>
      <c r="E356" s="77">
        <v>0</v>
      </c>
      <c r="F356" s="77">
        <v>14.45</v>
      </c>
      <c r="G356" s="77">
        <v>0</v>
      </c>
      <c r="H356" s="77">
        <v>0</v>
      </c>
      <c r="I356" s="77">
        <v>0</v>
      </c>
      <c r="J356" s="77">
        <v>0</v>
      </c>
      <c r="K356" s="77">
        <v>14.45</v>
      </c>
      <c r="L356" s="70">
        <v>0</v>
      </c>
      <c r="M356" s="72" t="s">
        <v>595</v>
      </c>
      <c r="N356" s="73">
        <v>0</v>
      </c>
      <c r="O356" s="74" t="s">
        <v>717</v>
      </c>
      <c r="P356" s="74"/>
      <c r="Q356" s="82"/>
      <c r="R356" s="82"/>
      <c r="S356" s="82"/>
      <c r="T356" s="82"/>
      <c r="U356" s="82"/>
      <c r="V356" s="82"/>
      <c r="W356" s="82"/>
      <c r="X356" s="82"/>
      <c r="Y356" s="82"/>
      <c r="Z356" s="82"/>
      <c r="AA356" s="82"/>
      <c r="AB356" s="82"/>
      <c r="AC356" s="82"/>
      <c r="AD356" s="82"/>
    </row>
    <row r="357" spans="1:30" s="79" customFormat="1" ht="33.75" x14ac:dyDescent="0.2">
      <c r="A357" s="75">
        <v>19</v>
      </c>
      <c r="B357" s="76" t="s">
        <v>596</v>
      </c>
      <c r="C357" s="72" t="s">
        <v>328</v>
      </c>
      <c r="D357" s="77">
        <v>37.5</v>
      </c>
      <c r="E357" s="77">
        <v>0</v>
      </c>
      <c r="F357" s="77">
        <v>37.5</v>
      </c>
      <c r="G357" s="77">
        <v>0</v>
      </c>
      <c r="H357" s="77">
        <v>0</v>
      </c>
      <c r="I357" s="77">
        <v>0</v>
      </c>
      <c r="J357" s="77">
        <v>0</v>
      </c>
      <c r="K357" s="77">
        <v>37.5</v>
      </c>
      <c r="L357" s="70">
        <v>0</v>
      </c>
      <c r="M357" s="72" t="s">
        <v>593</v>
      </c>
      <c r="N357" s="73">
        <v>0</v>
      </c>
      <c r="O357" s="74" t="s">
        <v>717</v>
      </c>
      <c r="P357" s="74"/>
      <c r="Q357" s="78"/>
      <c r="R357" s="78"/>
      <c r="S357" s="78"/>
      <c r="T357" s="78"/>
      <c r="U357" s="78"/>
      <c r="V357" s="78"/>
      <c r="W357" s="78"/>
      <c r="X357" s="78"/>
      <c r="Y357" s="78"/>
      <c r="Z357" s="78"/>
      <c r="AA357" s="78"/>
      <c r="AB357" s="78"/>
      <c r="AC357" s="78"/>
      <c r="AD357" s="78"/>
    </row>
    <row r="358" spans="1:30" s="79" customFormat="1" ht="33.75" x14ac:dyDescent="0.2">
      <c r="A358" s="75">
        <v>20</v>
      </c>
      <c r="B358" s="76" t="s">
        <v>597</v>
      </c>
      <c r="C358" s="72" t="s">
        <v>328</v>
      </c>
      <c r="D358" s="77">
        <v>27.5</v>
      </c>
      <c r="E358" s="77">
        <v>1.48</v>
      </c>
      <c r="F358" s="77">
        <v>26.02</v>
      </c>
      <c r="G358" s="77">
        <v>0</v>
      </c>
      <c r="H358" s="77">
        <v>0</v>
      </c>
      <c r="I358" s="77">
        <v>0</v>
      </c>
      <c r="J358" s="77">
        <v>0</v>
      </c>
      <c r="K358" s="77">
        <v>26.02</v>
      </c>
      <c r="L358" s="70">
        <v>0</v>
      </c>
      <c r="M358" s="72" t="s">
        <v>731</v>
      </c>
      <c r="N358" s="73">
        <v>0</v>
      </c>
      <c r="O358" s="74" t="s">
        <v>717</v>
      </c>
      <c r="P358" s="74"/>
      <c r="Q358" s="78"/>
      <c r="R358" s="78"/>
      <c r="S358" s="78"/>
      <c r="T358" s="78"/>
      <c r="U358" s="78"/>
      <c r="V358" s="78"/>
      <c r="W358" s="78"/>
      <c r="X358" s="78"/>
      <c r="Y358" s="78"/>
      <c r="Z358" s="78"/>
      <c r="AA358" s="78"/>
      <c r="AB358" s="78"/>
      <c r="AC358" s="78"/>
      <c r="AD358" s="78"/>
    </row>
    <row r="359" spans="1:30" s="79" customFormat="1" ht="22.5" x14ac:dyDescent="0.2">
      <c r="A359" s="75">
        <v>21</v>
      </c>
      <c r="B359" s="76" t="s">
        <v>598</v>
      </c>
      <c r="C359" s="72" t="s">
        <v>305</v>
      </c>
      <c r="D359" s="77">
        <v>43.13</v>
      </c>
      <c r="E359" s="77">
        <v>43.13</v>
      </c>
      <c r="F359" s="77">
        <v>0</v>
      </c>
      <c r="G359" s="77">
        <v>0</v>
      </c>
      <c r="H359" s="77">
        <v>0</v>
      </c>
      <c r="I359" s="77">
        <v>0</v>
      </c>
      <c r="J359" s="77">
        <v>0</v>
      </c>
      <c r="K359" s="77">
        <v>0</v>
      </c>
      <c r="L359" s="70">
        <v>0</v>
      </c>
      <c r="M359" s="72" t="s">
        <v>599</v>
      </c>
      <c r="N359" s="73">
        <v>0</v>
      </c>
      <c r="O359" s="74" t="s">
        <v>732</v>
      </c>
      <c r="P359" s="74"/>
      <c r="Q359" s="78"/>
      <c r="R359" s="78"/>
      <c r="S359" s="78"/>
      <c r="T359" s="78"/>
      <c r="U359" s="78"/>
      <c r="V359" s="78"/>
      <c r="W359" s="78"/>
      <c r="X359" s="78"/>
      <c r="Y359" s="78"/>
      <c r="Z359" s="78"/>
      <c r="AA359" s="78"/>
      <c r="AB359" s="78"/>
      <c r="AC359" s="78"/>
      <c r="AD359" s="78"/>
    </row>
    <row r="360" spans="1:30" s="79" customFormat="1" ht="33.75" x14ac:dyDescent="0.2">
      <c r="A360" s="75">
        <v>22</v>
      </c>
      <c r="B360" s="76" t="s">
        <v>600</v>
      </c>
      <c r="C360" s="72" t="s">
        <v>328</v>
      </c>
      <c r="D360" s="77">
        <v>0.02</v>
      </c>
      <c r="E360" s="77">
        <v>0</v>
      </c>
      <c r="F360" s="77">
        <v>0.02</v>
      </c>
      <c r="G360" s="77">
        <v>0</v>
      </c>
      <c r="H360" s="77">
        <v>0</v>
      </c>
      <c r="I360" s="77">
        <v>0</v>
      </c>
      <c r="J360" s="77">
        <v>0</v>
      </c>
      <c r="K360" s="77">
        <v>0.02</v>
      </c>
      <c r="L360" s="70">
        <v>0</v>
      </c>
      <c r="M360" s="72" t="s">
        <v>22</v>
      </c>
      <c r="N360" s="73">
        <v>0</v>
      </c>
      <c r="O360" s="74" t="s">
        <v>717</v>
      </c>
      <c r="P360" s="74"/>
      <c r="Q360" s="78"/>
      <c r="R360" s="78"/>
      <c r="S360" s="78"/>
      <c r="T360" s="78"/>
      <c r="U360" s="78"/>
      <c r="V360" s="78"/>
      <c r="W360" s="78"/>
      <c r="X360" s="78"/>
      <c r="Y360" s="78"/>
      <c r="Z360" s="78"/>
      <c r="AA360" s="78"/>
      <c r="AB360" s="78"/>
      <c r="AC360" s="78"/>
      <c r="AD360" s="78"/>
    </row>
    <row r="361" spans="1:30" s="79" customFormat="1" x14ac:dyDescent="0.2">
      <c r="A361" s="68" t="s">
        <v>289</v>
      </c>
      <c r="B361" s="69" t="s">
        <v>300</v>
      </c>
      <c r="C361" s="70" t="s">
        <v>291</v>
      </c>
      <c r="D361" s="71">
        <v>0</v>
      </c>
      <c r="E361" s="71">
        <v>0</v>
      </c>
      <c r="F361" s="71">
        <v>0</v>
      </c>
      <c r="G361" s="71">
        <v>0</v>
      </c>
      <c r="H361" s="71">
        <v>0</v>
      </c>
      <c r="I361" s="71">
        <v>0</v>
      </c>
      <c r="J361" s="71">
        <v>0</v>
      </c>
      <c r="K361" s="71">
        <v>0</v>
      </c>
      <c r="L361" s="70">
        <v>0</v>
      </c>
      <c r="M361" s="72">
        <v>0</v>
      </c>
      <c r="N361" s="73">
        <v>0</v>
      </c>
      <c r="O361" s="74">
        <v>0</v>
      </c>
      <c r="P361" s="74"/>
      <c r="Q361" s="78"/>
      <c r="R361" s="78"/>
      <c r="S361" s="78"/>
      <c r="T361" s="78"/>
      <c r="U361" s="78"/>
      <c r="V361" s="78"/>
      <c r="W361" s="78"/>
      <c r="X361" s="78"/>
      <c r="Y361" s="78"/>
      <c r="Z361" s="78"/>
      <c r="AA361" s="78"/>
      <c r="AB361" s="78"/>
      <c r="AC361" s="78"/>
      <c r="AD361" s="78"/>
    </row>
    <row r="362" spans="1:30" s="79" customFormat="1" ht="22.5" x14ac:dyDescent="0.2">
      <c r="A362" s="75">
        <v>1</v>
      </c>
      <c r="B362" s="76" t="s">
        <v>601</v>
      </c>
      <c r="C362" s="72" t="s">
        <v>328</v>
      </c>
      <c r="D362" s="77">
        <v>7</v>
      </c>
      <c r="E362" s="77">
        <v>0</v>
      </c>
      <c r="F362" s="77">
        <v>7</v>
      </c>
      <c r="G362" s="77">
        <v>0</v>
      </c>
      <c r="H362" s="77">
        <v>0</v>
      </c>
      <c r="I362" s="77">
        <v>0</v>
      </c>
      <c r="J362" s="77">
        <v>0</v>
      </c>
      <c r="K362" s="77">
        <v>7</v>
      </c>
      <c r="L362" s="70">
        <v>0</v>
      </c>
      <c r="M362" s="72" t="s">
        <v>602</v>
      </c>
      <c r="N362" s="73">
        <v>0</v>
      </c>
      <c r="O362" s="74" t="s">
        <v>717</v>
      </c>
      <c r="P362" s="74"/>
      <c r="Q362" s="78"/>
      <c r="R362" s="78"/>
      <c r="S362" s="78"/>
      <c r="T362" s="78"/>
      <c r="U362" s="78"/>
      <c r="V362" s="78"/>
      <c r="W362" s="78"/>
      <c r="X362" s="78"/>
      <c r="Y362" s="78"/>
      <c r="Z362" s="78"/>
      <c r="AA362" s="78"/>
      <c r="AB362" s="78"/>
      <c r="AC362" s="78"/>
      <c r="AD362" s="78"/>
    </row>
    <row r="363" spans="1:30" s="79" customFormat="1" ht="33.75" x14ac:dyDescent="0.2">
      <c r="A363" s="75">
        <v>2</v>
      </c>
      <c r="B363" s="76" t="s">
        <v>603</v>
      </c>
      <c r="C363" s="72" t="s">
        <v>328</v>
      </c>
      <c r="D363" s="77">
        <v>30.46</v>
      </c>
      <c r="E363" s="77">
        <v>0</v>
      </c>
      <c r="F363" s="77">
        <v>30.46</v>
      </c>
      <c r="G363" s="77">
        <v>0</v>
      </c>
      <c r="H363" s="77">
        <v>0</v>
      </c>
      <c r="I363" s="77">
        <v>0</v>
      </c>
      <c r="J363" s="77">
        <v>0</v>
      </c>
      <c r="K363" s="77">
        <v>30.46</v>
      </c>
      <c r="L363" s="70">
        <v>0</v>
      </c>
      <c r="M363" s="72" t="s">
        <v>23</v>
      </c>
      <c r="N363" s="73">
        <v>0</v>
      </c>
      <c r="O363" s="74" t="s">
        <v>717</v>
      </c>
      <c r="P363" s="74"/>
      <c r="Q363" s="78"/>
      <c r="R363" s="78"/>
      <c r="S363" s="78"/>
      <c r="T363" s="78"/>
      <c r="U363" s="78"/>
      <c r="V363" s="78"/>
      <c r="W363" s="78"/>
      <c r="X363" s="78"/>
      <c r="Y363" s="78"/>
      <c r="Z363" s="78"/>
      <c r="AA363" s="78"/>
      <c r="AB363" s="78"/>
      <c r="AC363" s="78"/>
      <c r="AD363" s="78"/>
    </row>
    <row r="364" spans="1:30" s="79" customFormat="1" ht="56.25" x14ac:dyDescent="0.2">
      <c r="A364" s="75">
        <v>3</v>
      </c>
      <c r="B364" s="76" t="s">
        <v>604</v>
      </c>
      <c r="C364" s="72" t="s">
        <v>328</v>
      </c>
      <c r="D364" s="77">
        <v>15.6</v>
      </c>
      <c r="E364" s="77">
        <v>0</v>
      </c>
      <c r="F364" s="77">
        <v>15.6</v>
      </c>
      <c r="G364" s="77">
        <v>0</v>
      </c>
      <c r="H364" s="77">
        <v>0</v>
      </c>
      <c r="I364" s="77">
        <v>0</v>
      </c>
      <c r="J364" s="77">
        <v>0</v>
      </c>
      <c r="K364" s="77">
        <v>15.6</v>
      </c>
      <c r="L364" s="70">
        <v>0</v>
      </c>
      <c r="M364" s="72" t="s">
        <v>605</v>
      </c>
      <c r="N364" s="73">
        <v>0</v>
      </c>
      <c r="O364" s="74" t="s">
        <v>717</v>
      </c>
      <c r="P364" s="74"/>
      <c r="Q364" s="78"/>
      <c r="R364" s="78"/>
      <c r="S364" s="78"/>
      <c r="T364" s="78"/>
      <c r="U364" s="78"/>
      <c r="V364" s="78"/>
      <c r="W364" s="78"/>
      <c r="X364" s="78"/>
      <c r="Y364" s="78"/>
      <c r="Z364" s="78"/>
      <c r="AA364" s="78"/>
      <c r="AB364" s="78"/>
      <c r="AC364" s="78"/>
      <c r="AD364" s="78"/>
    </row>
    <row r="365" spans="1:30" s="79" customFormat="1" ht="33.75" x14ac:dyDescent="0.2">
      <c r="A365" s="75">
        <v>4</v>
      </c>
      <c r="B365" s="76" t="s">
        <v>606</v>
      </c>
      <c r="C365" s="72" t="s">
        <v>305</v>
      </c>
      <c r="D365" s="77">
        <v>20</v>
      </c>
      <c r="E365" s="77">
        <v>18.41</v>
      </c>
      <c r="F365" s="77">
        <v>1.5899999999999999</v>
      </c>
      <c r="G365" s="77">
        <v>0</v>
      </c>
      <c r="H365" s="77">
        <v>0</v>
      </c>
      <c r="I365" s="77">
        <v>0</v>
      </c>
      <c r="J365" s="77">
        <v>0</v>
      </c>
      <c r="K365" s="77">
        <v>1.5899999999999999</v>
      </c>
      <c r="L365" s="70">
        <v>0</v>
      </c>
      <c r="M365" s="72" t="s">
        <v>24</v>
      </c>
      <c r="N365" s="73">
        <v>0</v>
      </c>
      <c r="O365" s="74" t="s">
        <v>717</v>
      </c>
      <c r="P365" s="74"/>
      <c r="Q365" s="78"/>
      <c r="R365" s="78"/>
      <c r="S365" s="78"/>
      <c r="T365" s="78"/>
      <c r="U365" s="78"/>
      <c r="V365" s="78"/>
      <c r="W365" s="78"/>
      <c r="X365" s="78"/>
      <c r="Y365" s="78"/>
      <c r="Z365" s="78"/>
      <c r="AA365" s="78"/>
      <c r="AB365" s="78"/>
      <c r="AC365" s="78"/>
      <c r="AD365" s="78"/>
    </row>
    <row r="366" spans="1:30" s="79" customFormat="1" ht="33.75" x14ac:dyDescent="0.2">
      <c r="A366" s="75">
        <v>5</v>
      </c>
      <c r="B366" s="76" t="s">
        <v>607</v>
      </c>
      <c r="C366" s="72" t="s">
        <v>293</v>
      </c>
      <c r="D366" s="77">
        <v>3</v>
      </c>
      <c r="E366" s="77">
        <v>3</v>
      </c>
      <c r="F366" s="77">
        <v>0</v>
      </c>
      <c r="G366" s="77">
        <v>0</v>
      </c>
      <c r="H366" s="77">
        <v>0</v>
      </c>
      <c r="I366" s="77">
        <v>0</v>
      </c>
      <c r="J366" s="77">
        <v>0</v>
      </c>
      <c r="K366" s="77">
        <v>0</v>
      </c>
      <c r="L366" s="70">
        <v>0</v>
      </c>
      <c r="M366" s="72" t="s">
        <v>733</v>
      </c>
      <c r="N366" s="73">
        <v>0</v>
      </c>
      <c r="O366" s="74" t="s">
        <v>717</v>
      </c>
      <c r="P366" s="74"/>
      <c r="Q366" s="78"/>
      <c r="R366" s="78"/>
      <c r="S366" s="78"/>
      <c r="T366" s="78"/>
      <c r="U366" s="78"/>
      <c r="V366" s="78"/>
      <c r="W366" s="78"/>
      <c r="X366" s="78"/>
      <c r="Y366" s="78"/>
      <c r="Z366" s="78"/>
      <c r="AA366" s="78"/>
      <c r="AB366" s="78"/>
      <c r="AC366" s="78"/>
      <c r="AD366" s="78"/>
    </row>
    <row r="367" spans="1:30" s="79" customFormat="1" ht="33.75" x14ac:dyDescent="0.2">
      <c r="A367" s="75">
        <v>6</v>
      </c>
      <c r="B367" s="76" t="s">
        <v>585</v>
      </c>
      <c r="C367" s="72" t="s">
        <v>328</v>
      </c>
      <c r="D367" s="77">
        <v>4.16</v>
      </c>
      <c r="E367" s="77">
        <v>0</v>
      </c>
      <c r="F367" s="77">
        <v>4.16</v>
      </c>
      <c r="G367" s="77">
        <v>0</v>
      </c>
      <c r="H367" s="77">
        <v>0</v>
      </c>
      <c r="I367" s="77">
        <v>0</v>
      </c>
      <c r="J367" s="77">
        <v>0</v>
      </c>
      <c r="K367" s="77">
        <v>4.16</v>
      </c>
      <c r="L367" s="70">
        <v>0</v>
      </c>
      <c r="M367" s="72" t="s">
        <v>586</v>
      </c>
      <c r="N367" s="73">
        <v>0</v>
      </c>
      <c r="O367" s="74" t="s">
        <v>717</v>
      </c>
      <c r="P367" s="74"/>
      <c r="Q367" s="78"/>
      <c r="R367" s="78"/>
      <c r="S367" s="78"/>
      <c r="T367" s="78"/>
      <c r="U367" s="78"/>
      <c r="V367" s="78"/>
      <c r="W367" s="78"/>
      <c r="X367" s="78"/>
      <c r="Y367" s="78"/>
      <c r="Z367" s="78"/>
      <c r="AA367" s="78"/>
      <c r="AB367" s="78"/>
      <c r="AC367" s="78"/>
      <c r="AD367" s="78"/>
    </row>
    <row r="368" spans="1:30" s="79" customFormat="1" x14ac:dyDescent="0.2">
      <c r="A368" s="68" t="s">
        <v>608</v>
      </c>
      <c r="B368" s="69" t="s">
        <v>117</v>
      </c>
      <c r="C368" s="70" t="s">
        <v>291</v>
      </c>
      <c r="D368" s="71">
        <v>0</v>
      </c>
      <c r="E368" s="71">
        <v>0</v>
      </c>
      <c r="F368" s="71">
        <v>0</v>
      </c>
      <c r="G368" s="71">
        <v>0</v>
      </c>
      <c r="H368" s="71">
        <v>0</v>
      </c>
      <c r="I368" s="71">
        <v>0</v>
      </c>
      <c r="J368" s="71">
        <v>0</v>
      </c>
      <c r="K368" s="71">
        <v>0</v>
      </c>
      <c r="L368" s="70">
        <v>0</v>
      </c>
      <c r="M368" s="72">
        <v>0</v>
      </c>
      <c r="N368" s="73">
        <v>0</v>
      </c>
      <c r="O368" s="74">
        <v>0</v>
      </c>
      <c r="P368" s="74"/>
      <c r="Q368" s="78"/>
      <c r="R368" s="78"/>
      <c r="S368" s="78"/>
      <c r="T368" s="78"/>
      <c r="U368" s="78"/>
      <c r="V368" s="78"/>
      <c r="W368" s="78"/>
      <c r="X368" s="78"/>
      <c r="Y368" s="78"/>
      <c r="Z368" s="78"/>
      <c r="AA368" s="78"/>
      <c r="AB368" s="78"/>
      <c r="AC368" s="78"/>
      <c r="AD368" s="78"/>
    </row>
    <row r="369" spans="1:16" s="78" customFormat="1" x14ac:dyDescent="0.2">
      <c r="A369" s="68" t="s">
        <v>289</v>
      </c>
      <c r="B369" s="69" t="s">
        <v>290</v>
      </c>
      <c r="C369" s="70" t="s">
        <v>291</v>
      </c>
      <c r="D369" s="71">
        <v>0</v>
      </c>
      <c r="E369" s="71">
        <v>0</v>
      </c>
      <c r="F369" s="71">
        <v>0</v>
      </c>
      <c r="G369" s="71">
        <v>0</v>
      </c>
      <c r="H369" s="71">
        <v>0</v>
      </c>
      <c r="I369" s="71">
        <v>0</v>
      </c>
      <c r="J369" s="71">
        <v>0</v>
      </c>
      <c r="K369" s="71">
        <v>0</v>
      </c>
      <c r="L369" s="70">
        <v>0</v>
      </c>
      <c r="M369" s="72">
        <v>0</v>
      </c>
      <c r="N369" s="73">
        <v>0</v>
      </c>
      <c r="O369" s="74">
        <v>0</v>
      </c>
      <c r="P369" s="74"/>
    </row>
    <row r="370" spans="1:16" s="78" customFormat="1" ht="22.5" x14ac:dyDescent="0.2">
      <c r="A370" s="75">
        <v>1</v>
      </c>
      <c r="B370" s="76" t="s">
        <v>609</v>
      </c>
      <c r="C370" s="72" t="s">
        <v>318</v>
      </c>
      <c r="D370" s="77">
        <v>10</v>
      </c>
      <c r="E370" s="77">
        <v>0</v>
      </c>
      <c r="F370" s="77">
        <v>10</v>
      </c>
      <c r="G370" s="77">
        <v>0</v>
      </c>
      <c r="H370" s="77">
        <v>0</v>
      </c>
      <c r="I370" s="77">
        <v>0</v>
      </c>
      <c r="J370" s="77">
        <v>0</v>
      </c>
      <c r="K370" s="77">
        <v>10</v>
      </c>
      <c r="L370" s="70">
        <v>0</v>
      </c>
      <c r="M370" s="72" t="s">
        <v>610</v>
      </c>
      <c r="N370" s="73">
        <v>0</v>
      </c>
      <c r="O370" s="74" t="s">
        <v>717</v>
      </c>
      <c r="P370" s="74"/>
    </row>
    <row r="371" spans="1:16" s="78" customFormat="1" x14ac:dyDescent="0.2">
      <c r="A371" s="75">
        <v>2</v>
      </c>
      <c r="B371" s="76" t="s">
        <v>611</v>
      </c>
      <c r="C371" s="72" t="s">
        <v>318</v>
      </c>
      <c r="D371" s="77">
        <v>1.82</v>
      </c>
      <c r="E371" s="77">
        <v>0</v>
      </c>
      <c r="F371" s="77">
        <v>1.82</v>
      </c>
      <c r="G371" s="77">
        <v>0</v>
      </c>
      <c r="H371" s="77">
        <v>0</v>
      </c>
      <c r="I371" s="77">
        <v>0</v>
      </c>
      <c r="J371" s="77">
        <v>0</v>
      </c>
      <c r="K371" s="77">
        <v>1.82</v>
      </c>
      <c r="L371" s="70">
        <v>0</v>
      </c>
      <c r="M371" s="72" t="s">
        <v>402</v>
      </c>
      <c r="N371" s="73">
        <v>0</v>
      </c>
      <c r="O371" s="74" t="s">
        <v>717</v>
      </c>
      <c r="P371" s="74"/>
    </row>
    <row r="372" spans="1:16" s="78" customFormat="1" ht="22.5" x14ac:dyDescent="0.2">
      <c r="A372" s="75">
        <v>3</v>
      </c>
      <c r="B372" s="76" t="s">
        <v>612</v>
      </c>
      <c r="C372" s="72" t="s">
        <v>318</v>
      </c>
      <c r="D372" s="77">
        <v>2.5099999999999998</v>
      </c>
      <c r="E372" s="77">
        <v>0</v>
      </c>
      <c r="F372" s="77">
        <v>2.5099999999999998</v>
      </c>
      <c r="G372" s="77">
        <v>0</v>
      </c>
      <c r="H372" s="77">
        <v>0</v>
      </c>
      <c r="I372" s="77">
        <v>0</v>
      </c>
      <c r="J372" s="77">
        <v>0</v>
      </c>
      <c r="K372" s="77">
        <v>2.5099999999999998</v>
      </c>
      <c r="L372" s="70">
        <v>0</v>
      </c>
      <c r="M372" s="72" t="s">
        <v>613</v>
      </c>
      <c r="N372" s="73">
        <v>0</v>
      </c>
      <c r="O372" s="74" t="s">
        <v>717</v>
      </c>
      <c r="P372" s="74"/>
    </row>
    <row r="373" spans="1:16" s="78" customFormat="1" ht="22.5" x14ac:dyDescent="0.2">
      <c r="A373" s="75">
        <v>4</v>
      </c>
      <c r="B373" s="76" t="s">
        <v>614</v>
      </c>
      <c r="C373" s="72" t="s">
        <v>293</v>
      </c>
      <c r="D373" s="77">
        <v>0.95</v>
      </c>
      <c r="E373" s="77">
        <v>0</v>
      </c>
      <c r="F373" s="77">
        <v>0.95</v>
      </c>
      <c r="G373" s="77">
        <v>0</v>
      </c>
      <c r="H373" s="77">
        <v>0</v>
      </c>
      <c r="I373" s="77">
        <v>0</v>
      </c>
      <c r="J373" s="77">
        <v>0</v>
      </c>
      <c r="K373" s="77">
        <v>0.95</v>
      </c>
      <c r="L373" s="70">
        <v>0</v>
      </c>
      <c r="M373" s="72" t="s">
        <v>615</v>
      </c>
      <c r="N373" s="73">
        <v>0</v>
      </c>
      <c r="O373" s="74" t="s">
        <v>717</v>
      </c>
      <c r="P373" s="74"/>
    </row>
    <row r="374" spans="1:16" s="78" customFormat="1" ht="22.5" x14ac:dyDescent="0.2">
      <c r="A374" s="75">
        <v>5</v>
      </c>
      <c r="B374" s="76" t="s">
        <v>616</v>
      </c>
      <c r="C374" s="72" t="s">
        <v>293</v>
      </c>
      <c r="D374" s="77">
        <v>53.08</v>
      </c>
      <c r="E374" s="77">
        <v>3.72</v>
      </c>
      <c r="F374" s="77">
        <v>49.36</v>
      </c>
      <c r="G374" s="77">
        <v>0</v>
      </c>
      <c r="H374" s="77">
        <v>0</v>
      </c>
      <c r="I374" s="77">
        <v>0</v>
      </c>
      <c r="J374" s="77">
        <v>0</v>
      </c>
      <c r="K374" s="77">
        <v>49.36</v>
      </c>
      <c r="L374" s="70">
        <v>0</v>
      </c>
      <c r="M374" s="72" t="s">
        <v>402</v>
      </c>
      <c r="N374" s="73">
        <v>0</v>
      </c>
      <c r="O374" s="74" t="s">
        <v>717</v>
      </c>
      <c r="P374" s="74"/>
    </row>
    <row r="375" spans="1:16" s="78" customFormat="1" ht="45" x14ac:dyDescent="0.2">
      <c r="A375" s="75">
        <v>6</v>
      </c>
      <c r="B375" s="76" t="s">
        <v>617</v>
      </c>
      <c r="C375" s="72" t="s">
        <v>293</v>
      </c>
      <c r="D375" s="77">
        <v>6.93</v>
      </c>
      <c r="E375" s="77">
        <v>0</v>
      </c>
      <c r="F375" s="77">
        <v>6.93</v>
      </c>
      <c r="G375" s="77">
        <v>0</v>
      </c>
      <c r="H375" s="77">
        <v>0</v>
      </c>
      <c r="I375" s="77">
        <v>0</v>
      </c>
      <c r="J375" s="77">
        <v>0</v>
      </c>
      <c r="K375" s="77">
        <v>6.93</v>
      </c>
      <c r="L375" s="70">
        <v>0</v>
      </c>
      <c r="M375" s="72" t="s">
        <v>618</v>
      </c>
      <c r="N375" s="73">
        <v>0</v>
      </c>
      <c r="O375" s="74" t="s">
        <v>717</v>
      </c>
      <c r="P375" s="74"/>
    </row>
    <row r="376" spans="1:16" s="78" customFormat="1" ht="22.5" x14ac:dyDescent="0.2">
      <c r="A376" s="75">
        <v>7</v>
      </c>
      <c r="B376" s="76" t="s">
        <v>619</v>
      </c>
      <c r="C376" s="72" t="s">
        <v>293</v>
      </c>
      <c r="D376" s="77">
        <v>0.96</v>
      </c>
      <c r="E376" s="77">
        <v>0</v>
      </c>
      <c r="F376" s="77">
        <v>0.96</v>
      </c>
      <c r="G376" s="77">
        <v>0</v>
      </c>
      <c r="H376" s="77">
        <v>0</v>
      </c>
      <c r="I376" s="77">
        <v>0</v>
      </c>
      <c r="J376" s="77">
        <v>0</v>
      </c>
      <c r="K376" s="77">
        <v>0.96</v>
      </c>
      <c r="L376" s="70">
        <v>0</v>
      </c>
      <c r="M376" s="72" t="s">
        <v>402</v>
      </c>
      <c r="N376" s="73">
        <v>0</v>
      </c>
      <c r="O376" s="74" t="s">
        <v>717</v>
      </c>
      <c r="P376" s="74"/>
    </row>
    <row r="377" spans="1:16" s="78" customFormat="1" ht="22.5" x14ac:dyDescent="0.2">
      <c r="A377" s="75">
        <v>8</v>
      </c>
      <c r="B377" s="76" t="s">
        <v>620</v>
      </c>
      <c r="C377" s="72" t="s">
        <v>330</v>
      </c>
      <c r="D377" s="77">
        <v>0.4</v>
      </c>
      <c r="E377" s="77">
        <v>0</v>
      </c>
      <c r="F377" s="77">
        <v>0.4</v>
      </c>
      <c r="G377" s="77">
        <v>0</v>
      </c>
      <c r="H377" s="77">
        <v>0</v>
      </c>
      <c r="I377" s="77">
        <v>0</v>
      </c>
      <c r="J377" s="77">
        <v>0</v>
      </c>
      <c r="K377" s="77">
        <v>0.4</v>
      </c>
      <c r="L377" s="70">
        <v>0</v>
      </c>
      <c r="M377" s="72" t="s">
        <v>402</v>
      </c>
      <c r="N377" s="73">
        <v>0</v>
      </c>
      <c r="O377" s="74" t="s">
        <v>717</v>
      </c>
      <c r="P377" s="74"/>
    </row>
    <row r="378" spans="1:16" s="78" customFormat="1" ht="22.5" x14ac:dyDescent="0.2">
      <c r="A378" s="75">
        <v>9</v>
      </c>
      <c r="B378" s="76" t="s">
        <v>621</v>
      </c>
      <c r="C378" s="72" t="s">
        <v>330</v>
      </c>
      <c r="D378" s="77">
        <v>1.24</v>
      </c>
      <c r="E378" s="77">
        <v>0</v>
      </c>
      <c r="F378" s="77">
        <v>1.24</v>
      </c>
      <c r="G378" s="77">
        <v>0</v>
      </c>
      <c r="H378" s="77">
        <v>0</v>
      </c>
      <c r="I378" s="77">
        <v>0</v>
      </c>
      <c r="J378" s="77">
        <v>0</v>
      </c>
      <c r="K378" s="77">
        <v>1.24</v>
      </c>
      <c r="L378" s="70">
        <v>0</v>
      </c>
      <c r="M378" s="72" t="s">
        <v>622</v>
      </c>
      <c r="N378" s="73">
        <v>0</v>
      </c>
      <c r="O378" s="74" t="s">
        <v>717</v>
      </c>
      <c r="P378" s="74"/>
    </row>
    <row r="379" spans="1:16" s="78" customFormat="1" ht="22.5" x14ac:dyDescent="0.2">
      <c r="A379" s="75">
        <v>10</v>
      </c>
      <c r="B379" s="76" t="s">
        <v>623</v>
      </c>
      <c r="C379" s="72" t="s">
        <v>330</v>
      </c>
      <c r="D379" s="77">
        <v>3.16</v>
      </c>
      <c r="E379" s="77">
        <v>0</v>
      </c>
      <c r="F379" s="77">
        <v>3.16</v>
      </c>
      <c r="G379" s="77">
        <v>0</v>
      </c>
      <c r="H379" s="77">
        <v>0</v>
      </c>
      <c r="I379" s="77">
        <v>0</v>
      </c>
      <c r="J379" s="77">
        <v>0</v>
      </c>
      <c r="K379" s="77">
        <v>3.16</v>
      </c>
      <c r="L379" s="70">
        <v>0</v>
      </c>
      <c r="M379" s="72" t="s">
        <v>624</v>
      </c>
      <c r="N379" s="73">
        <v>0</v>
      </c>
      <c r="O379" s="74" t="s">
        <v>717</v>
      </c>
      <c r="P379" s="74"/>
    </row>
    <row r="380" spans="1:16" s="78" customFormat="1" ht="22.5" x14ac:dyDescent="0.2">
      <c r="A380" s="75">
        <v>11</v>
      </c>
      <c r="B380" s="76" t="s">
        <v>625</v>
      </c>
      <c r="C380" s="72" t="s">
        <v>330</v>
      </c>
      <c r="D380" s="77">
        <v>1.02</v>
      </c>
      <c r="E380" s="77">
        <v>0</v>
      </c>
      <c r="F380" s="77">
        <v>1.02</v>
      </c>
      <c r="G380" s="77">
        <v>0</v>
      </c>
      <c r="H380" s="77">
        <v>0</v>
      </c>
      <c r="I380" s="77">
        <v>0</v>
      </c>
      <c r="J380" s="77">
        <v>0</v>
      </c>
      <c r="K380" s="77">
        <v>1.02</v>
      </c>
      <c r="L380" s="70">
        <v>0</v>
      </c>
      <c r="M380" s="72" t="s">
        <v>626</v>
      </c>
      <c r="N380" s="73">
        <v>0</v>
      </c>
      <c r="O380" s="74" t="s">
        <v>717</v>
      </c>
      <c r="P380" s="74"/>
    </row>
    <row r="381" spans="1:16" s="78" customFormat="1" ht="22.5" x14ac:dyDescent="0.2">
      <c r="A381" s="75">
        <v>12</v>
      </c>
      <c r="B381" s="76" t="s">
        <v>627</v>
      </c>
      <c r="C381" s="72" t="s">
        <v>330</v>
      </c>
      <c r="D381" s="77">
        <v>2.0299999999999998</v>
      </c>
      <c r="E381" s="77">
        <v>0</v>
      </c>
      <c r="F381" s="77">
        <v>2.0299999999999998</v>
      </c>
      <c r="G381" s="77">
        <v>0</v>
      </c>
      <c r="H381" s="77">
        <v>0</v>
      </c>
      <c r="I381" s="77">
        <v>0</v>
      </c>
      <c r="J381" s="77">
        <v>0</v>
      </c>
      <c r="K381" s="77">
        <v>2.0299999999999998</v>
      </c>
      <c r="L381" s="70">
        <v>0</v>
      </c>
      <c r="M381" s="72" t="s">
        <v>628</v>
      </c>
      <c r="N381" s="73">
        <v>0</v>
      </c>
      <c r="O381" s="74" t="s">
        <v>717</v>
      </c>
      <c r="P381" s="74"/>
    </row>
    <row r="382" spans="1:16" s="78" customFormat="1" ht="22.5" x14ac:dyDescent="0.2">
      <c r="A382" s="75">
        <v>13</v>
      </c>
      <c r="B382" s="76" t="s">
        <v>629</v>
      </c>
      <c r="C382" s="72" t="s">
        <v>302</v>
      </c>
      <c r="D382" s="77">
        <v>1.47</v>
      </c>
      <c r="E382" s="77">
        <v>0</v>
      </c>
      <c r="F382" s="77">
        <v>1.47</v>
      </c>
      <c r="G382" s="77">
        <v>0</v>
      </c>
      <c r="H382" s="77">
        <v>0</v>
      </c>
      <c r="I382" s="77">
        <v>0</v>
      </c>
      <c r="J382" s="77">
        <v>0</v>
      </c>
      <c r="K382" s="77">
        <v>1.47</v>
      </c>
      <c r="L382" s="70">
        <v>0</v>
      </c>
      <c r="M382" s="72" t="s">
        <v>630</v>
      </c>
      <c r="N382" s="73">
        <v>0</v>
      </c>
      <c r="O382" s="74" t="s">
        <v>717</v>
      </c>
      <c r="P382" s="74"/>
    </row>
    <row r="383" spans="1:16" s="78" customFormat="1" ht="22.5" x14ac:dyDescent="0.2">
      <c r="A383" s="75">
        <v>14</v>
      </c>
      <c r="B383" s="76" t="s">
        <v>631</v>
      </c>
      <c r="C383" s="72" t="s">
        <v>302</v>
      </c>
      <c r="D383" s="77">
        <v>1.3199999999999998</v>
      </c>
      <c r="E383" s="77">
        <v>0</v>
      </c>
      <c r="F383" s="77">
        <v>1.3199999999999998</v>
      </c>
      <c r="G383" s="77">
        <v>0</v>
      </c>
      <c r="H383" s="77">
        <v>0</v>
      </c>
      <c r="I383" s="77">
        <v>0</v>
      </c>
      <c r="J383" s="77">
        <v>0</v>
      </c>
      <c r="K383" s="77">
        <v>1.3199999999999998</v>
      </c>
      <c r="L383" s="70">
        <v>0</v>
      </c>
      <c r="M383" s="72" t="s">
        <v>632</v>
      </c>
      <c r="N383" s="73">
        <v>0</v>
      </c>
      <c r="O383" s="74" t="s">
        <v>717</v>
      </c>
      <c r="P383" s="74"/>
    </row>
    <row r="384" spans="1:16" s="78" customFormat="1" ht="22.5" x14ac:dyDescent="0.2">
      <c r="A384" s="75">
        <v>15</v>
      </c>
      <c r="B384" s="76" t="s">
        <v>633</v>
      </c>
      <c r="C384" s="72" t="s">
        <v>302</v>
      </c>
      <c r="D384" s="77">
        <v>1.96</v>
      </c>
      <c r="E384" s="77">
        <v>0</v>
      </c>
      <c r="F384" s="77">
        <v>1.96</v>
      </c>
      <c r="G384" s="77">
        <v>0</v>
      </c>
      <c r="H384" s="77">
        <v>0</v>
      </c>
      <c r="I384" s="77">
        <v>0</v>
      </c>
      <c r="J384" s="77">
        <v>0</v>
      </c>
      <c r="K384" s="77">
        <v>1.96</v>
      </c>
      <c r="L384" s="70">
        <v>0</v>
      </c>
      <c r="M384" s="72" t="s">
        <v>634</v>
      </c>
      <c r="N384" s="73">
        <v>0</v>
      </c>
      <c r="O384" s="74" t="s">
        <v>717</v>
      </c>
      <c r="P384" s="74"/>
    </row>
    <row r="385" spans="1:16" s="78" customFormat="1" ht="22.5" x14ac:dyDescent="0.2">
      <c r="A385" s="75">
        <v>16</v>
      </c>
      <c r="B385" s="76" t="s">
        <v>635</v>
      </c>
      <c r="C385" s="72" t="s">
        <v>302</v>
      </c>
      <c r="D385" s="77">
        <v>0.9</v>
      </c>
      <c r="E385" s="77">
        <v>0</v>
      </c>
      <c r="F385" s="77">
        <v>0.9</v>
      </c>
      <c r="G385" s="77">
        <v>0</v>
      </c>
      <c r="H385" s="77">
        <v>0</v>
      </c>
      <c r="I385" s="77">
        <v>0</v>
      </c>
      <c r="J385" s="77">
        <v>0</v>
      </c>
      <c r="K385" s="77">
        <v>0.9</v>
      </c>
      <c r="L385" s="70">
        <v>0</v>
      </c>
      <c r="M385" s="72" t="s">
        <v>636</v>
      </c>
      <c r="N385" s="73">
        <v>0</v>
      </c>
      <c r="O385" s="74" t="s">
        <v>717</v>
      </c>
      <c r="P385" s="74"/>
    </row>
    <row r="386" spans="1:16" s="78" customFormat="1" ht="22.5" x14ac:dyDescent="0.2">
      <c r="A386" s="75">
        <v>17</v>
      </c>
      <c r="B386" s="76" t="s">
        <v>637</v>
      </c>
      <c r="C386" s="72" t="s">
        <v>305</v>
      </c>
      <c r="D386" s="77">
        <v>7.3</v>
      </c>
      <c r="E386" s="77">
        <v>0</v>
      </c>
      <c r="F386" s="77">
        <v>7.3</v>
      </c>
      <c r="G386" s="77">
        <v>0</v>
      </c>
      <c r="H386" s="77">
        <v>0</v>
      </c>
      <c r="I386" s="77">
        <v>0</v>
      </c>
      <c r="J386" s="77">
        <v>0</v>
      </c>
      <c r="K386" s="77">
        <v>7.3</v>
      </c>
      <c r="L386" s="70">
        <v>0</v>
      </c>
      <c r="M386" s="72" t="s">
        <v>638</v>
      </c>
      <c r="N386" s="73">
        <v>0</v>
      </c>
      <c r="O386" s="74" t="s">
        <v>717</v>
      </c>
      <c r="P386" s="74"/>
    </row>
    <row r="387" spans="1:16" s="78" customFormat="1" ht="22.5" x14ac:dyDescent="0.2">
      <c r="A387" s="75">
        <v>18</v>
      </c>
      <c r="B387" s="76" t="s">
        <v>639</v>
      </c>
      <c r="C387" s="72" t="s">
        <v>305</v>
      </c>
      <c r="D387" s="77">
        <v>4.95</v>
      </c>
      <c r="E387" s="77">
        <v>0</v>
      </c>
      <c r="F387" s="77">
        <v>4.95</v>
      </c>
      <c r="G387" s="77">
        <v>0</v>
      </c>
      <c r="H387" s="77">
        <v>0</v>
      </c>
      <c r="I387" s="77">
        <v>0</v>
      </c>
      <c r="J387" s="77">
        <v>0</v>
      </c>
      <c r="K387" s="77">
        <v>4.95</v>
      </c>
      <c r="L387" s="70">
        <v>0</v>
      </c>
      <c r="M387" s="72" t="s">
        <v>640</v>
      </c>
      <c r="N387" s="73">
        <v>0</v>
      </c>
      <c r="O387" s="74" t="s">
        <v>717</v>
      </c>
      <c r="P387" s="74"/>
    </row>
    <row r="388" spans="1:16" s="78" customFormat="1" ht="22.5" x14ac:dyDescent="0.2">
      <c r="A388" s="75">
        <v>19</v>
      </c>
      <c r="B388" s="76" t="s">
        <v>3</v>
      </c>
      <c r="C388" s="72" t="s">
        <v>305</v>
      </c>
      <c r="D388" s="77">
        <v>8.8000000000000007</v>
      </c>
      <c r="E388" s="77">
        <v>0</v>
      </c>
      <c r="F388" s="77">
        <v>8.8000000000000007</v>
      </c>
      <c r="G388" s="77">
        <v>0</v>
      </c>
      <c r="H388" s="77">
        <v>0</v>
      </c>
      <c r="I388" s="77">
        <v>0</v>
      </c>
      <c r="J388" s="77">
        <v>0</v>
      </c>
      <c r="K388" s="77">
        <v>8.8000000000000007</v>
      </c>
      <c r="L388" s="70">
        <v>0</v>
      </c>
      <c r="M388" s="72" t="s">
        <v>641</v>
      </c>
      <c r="N388" s="73">
        <v>0</v>
      </c>
      <c r="O388" s="74" t="s">
        <v>717</v>
      </c>
      <c r="P388" s="74"/>
    </row>
    <row r="389" spans="1:16" s="78" customFormat="1" ht="22.5" x14ac:dyDescent="0.2">
      <c r="A389" s="75">
        <v>20</v>
      </c>
      <c r="B389" s="76" t="s">
        <v>642</v>
      </c>
      <c r="C389" s="72" t="s">
        <v>305</v>
      </c>
      <c r="D389" s="77">
        <v>1.03</v>
      </c>
      <c r="E389" s="77">
        <v>0</v>
      </c>
      <c r="F389" s="77">
        <v>1.03</v>
      </c>
      <c r="G389" s="77">
        <v>0</v>
      </c>
      <c r="H389" s="77">
        <v>0</v>
      </c>
      <c r="I389" s="77">
        <v>0</v>
      </c>
      <c r="J389" s="77">
        <v>0</v>
      </c>
      <c r="K389" s="77">
        <v>1.03</v>
      </c>
      <c r="L389" s="70">
        <v>0</v>
      </c>
      <c r="M389" s="72" t="s">
        <v>402</v>
      </c>
      <c r="N389" s="73">
        <v>0</v>
      </c>
      <c r="O389" s="74" t="s">
        <v>717</v>
      </c>
      <c r="P389" s="74"/>
    </row>
    <row r="390" spans="1:16" s="78" customFormat="1" ht="22.5" x14ac:dyDescent="0.2">
      <c r="A390" s="75">
        <v>21</v>
      </c>
      <c r="B390" s="76" t="s">
        <v>643</v>
      </c>
      <c r="C390" s="72" t="s">
        <v>305</v>
      </c>
      <c r="D390" s="77">
        <v>1.33</v>
      </c>
      <c r="E390" s="77">
        <v>0</v>
      </c>
      <c r="F390" s="77">
        <v>1.33</v>
      </c>
      <c r="G390" s="77">
        <v>0</v>
      </c>
      <c r="H390" s="77">
        <v>0</v>
      </c>
      <c r="I390" s="77">
        <v>0</v>
      </c>
      <c r="J390" s="77">
        <v>0</v>
      </c>
      <c r="K390" s="77">
        <v>1.33</v>
      </c>
      <c r="L390" s="70">
        <v>0</v>
      </c>
      <c r="M390" s="72" t="s">
        <v>402</v>
      </c>
      <c r="N390" s="73">
        <v>0</v>
      </c>
      <c r="O390" s="74" t="s">
        <v>717</v>
      </c>
      <c r="P390" s="74"/>
    </row>
    <row r="391" spans="1:16" s="78" customFormat="1" ht="22.5" x14ac:dyDescent="0.2">
      <c r="A391" s="75">
        <v>22</v>
      </c>
      <c r="B391" s="76" t="s">
        <v>644</v>
      </c>
      <c r="C391" s="72" t="s">
        <v>328</v>
      </c>
      <c r="D391" s="77">
        <v>2.52</v>
      </c>
      <c r="E391" s="77">
        <v>0</v>
      </c>
      <c r="F391" s="77">
        <v>2.52</v>
      </c>
      <c r="G391" s="77">
        <v>0</v>
      </c>
      <c r="H391" s="77">
        <v>0</v>
      </c>
      <c r="I391" s="77">
        <v>0</v>
      </c>
      <c r="J391" s="77">
        <v>0</v>
      </c>
      <c r="K391" s="77">
        <v>2.52</v>
      </c>
      <c r="L391" s="70">
        <v>0</v>
      </c>
      <c r="M391" s="72" t="s">
        <v>402</v>
      </c>
      <c r="N391" s="73">
        <v>0</v>
      </c>
      <c r="O391" s="74" t="s">
        <v>717</v>
      </c>
      <c r="P391" s="74"/>
    </row>
    <row r="392" spans="1:16" s="78" customFormat="1" x14ac:dyDescent="0.2">
      <c r="A392" s="68" t="s">
        <v>289</v>
      </c>
      <c r="B392" s="69" t="s">
        <v>300</v>
      </c>
      <c r="C392" s="70" t="s">
        <v>291</v>
      </c>
      <c r="D392" s="71">
        <v>0</v>
      </c>
      <c r="E392" s="71">
        <v>0</v>
      </c>
      <c r="F392" s="71">
        <v>0</v>
      </c>
      <c r="G392" s="71">
        <v>0</v>
      </c>
      <c r="H392" s="71">
        <v>0</v>
      </c>
      <c r="I392" s="71">
        <v>0</v>
      </c>
      <c r="J392" s="71">
        <v>0</v>
      </c>
      <c r="K392" s="71">
        <v>0</v>
      </c>
      <c r="L392" s="70">
        <v>0</v>
      </c>
      <c r="M392" s="72">
        <v>0</v>
      </c>
      <c r="N392" s="73">
        <v>0</v>
      </c>
      <c r="O392" s="74">
        <v>0</v>
      </c>
      <c r="P392" s="74"/>
    </row>
    <row r="393" spans="1:16" s="78" customFormat="1" ht="45" x14ac:dyDescent="0.2">
      <c r="A393" s="75">
        <v>1</v>
      </c>
      <c r="B393" s="76" t="s">
        <v>645</v>
      </c>
      <c r="C393" s="72" t="s">
        <v>311</v>
      </c>
      <c r="D393" s="77">
        <v>5.9600000000000009</v>
      </c>
      <c r="E393" s="77">
        <v>0</v>
      </c>
      <c r="F393" s="77">
        <v>5.9600000000000009</v>
      </c>
      <c r="G393" s="77">
        <v>0.33</v>
      </c>
      <c r="H393" s="77">
        <v>0</v>
      </c>
      <c r="I393" s="77">
        <v>0</v>
      </c>
      <c r="J393" s="77">
        <v>0</v>
      </c>
      <c r="K393" s="77">
        <v>5.6300000000000008</v>
      </c>
      <c r="L393" s="70">
        <v>0</v>
      </c>
      <c r="M393" s="72" t="s">
        <v>646</v>
      </c>
      <c r="N393" s="73">
        <v>0</v>
      </c>
      <c r="O393" s="74" t="s">
        <v>717</v>
      </c>
      <c r="P393" s="74"/>
    </row>
    <row r="394" spans="1:16" s="78" customFormat="1" ht="33.75" x14ac:dyDescent="0.2">
      <c r="A394" s="75">
        <v>2</v>
      </c>
      <c r="B394" s="76" t="s">
        <v>647</v>
      </c>
      <c r="C394" s="72" t="s">
        <v>293</v>
      </c>
      <c r="D394" s="77">
        <v>0.4</v>
      </c>
      <c r="E394" s="77">
        <v>0</v>
      </c>
      <c r="F394" s="77">
        <v>0.4</v>
      </c>
      <c r="G394" s="77">
        <v>0</v>
      </c>
      <c r="H394" s="77">
        <v>0</v>
      </c>
      <c r="I394" s="77">
        <v>0</v>
      </c>
      <c r="J394" s="77">
        <v>0</v>
      </c>
      <c r="K394" s="77">
        <v>0.4</v>
      </c>
      <c r="L394" s="70">
        <v>0</v>
      </c>
      <c r="M394" s="72" t="s">
        <v>648</v>
      </c>
      <c r="N394" s="73" t="s">
        <v>734</v>
      </c>
      <c r="O394" s="74" t="s">
        <v>717</v>
      </c>
      <c r="P394" s="74"/>
    </row>
    <row r="395" spans="1:16" s="78" customFormat="1" ht="33.75" x14ac:dyDescent="0.2">
      <c r="A395" s="75">
        <v>3</v>
      </c>
      <c r="B395" s="76" t="s">
        <v>649</v>
      </c>
      <c r="C395" s="72" t="s">
        <v>328</v>
      </c>
      <c r="D395" s="77">
        <v>0.98</v>
      </c>
      <c r="E395" s="77">
        <v>0</v>
      </c>
      <c r="F395" s="77">
        <v>0.98</v>
      </c>
      <c r="G395" s="77">
        <v>0</v>
      </c>
      <c r="H395" s="77">
        <v>0</v>
      </c>
      <c r="I395" s="77">
        <v>0</v>
      </c>
      <c r="J395" s="77">
        <v>0</v>
      </c>
      <c r="K395" s="77">
        <v>0.98</v>
      </c>
      <c r="L395" s="70">
        <v>0</v>
      </c>
      <c r="M395" s="72" t="s">
        <v>648</v>
      </c>
      <c r="N395" s="73" t="s">
        <v>734</v>
      </c>
      <c r="O395" s="74" t="s">
        <v>717</v>
      </c>
      <c r="P395" s="74"/>
    </row>
    <row r="396" spans="1:16" s="78" customFormat="1" ht="33.75" x14ac:dyDescent="0.2">
      <c r="A396" s="75">
        <v>4</v>
      </c>
      <c r="B396" s="76" t="s">
        <v>650</v>
      </c>
      <c r="C396" s="72" t="s">
        <v>328</v>
      </c>
      <c r="D396" s="77">
        <v>21.47</v>
      </c>
      <c r="E396" s="77">
        <v>0</v>
      </c>
      <c r="F396" s="77">
        <v>21.47</v>
      </c>
      <c r="G396" s="77">
        <v>0</v>
      </c>
      <c r="H396" s="77">
        <v>0</v>
      </c>
      <c r="I396" s="77">
        <v>0</v>
      </c>
      <c r="J396" s="77">
        <v>0</v>
      </c>
      <c r="K396" s="77">
        <v>21.47</v>
      </c>
      <c r="L396" s="70">
        <v>0</v>
      </c>
      <c r="M396" s="72" t="s">
        <v>648</v>
      </c>
      <c r="N396" s="73">
        <v>0</v>
      </c>
      <c r="O396" s="74" t="s">
        <v>717</v>
      </c>
      <c r="P396" s="74"/>
    </row>
    <row r="397" spans="1:16" s="78" customFormat="1" x14ac:dyDescent="0.2">
      <c r="A397" s="68" t="s">
        <v>651</v>
      </c>
      <c r="B397" s="69" t="s">
        <v>652</v>
      </c>
      <c r="C397" s="70" t="s">
        <v>291</v>
      </c>
      <c r="D397" s="71">
        <v>0</v>
      </c>
      <c r="E397" s="71">
        <v>0</v>
      </c>
      <c r="F397" s="71">
        <v>0</v>
      </c>
      <c r="G397" s="71">
        <v>0</v>
      </c>
      <c r="H397" s="71">
        <v>0</v>
      </c>
      <c r="I397" s="71">
        <v>0</v>
      </c>
      <c r="J397" s="71">
        <v>0</v>
      </c>
      <c r="K397" s="71">
        <v>0</v>
      </c>
      <c r="L397" s="70">
        <v>0</v>
      </c>
      <c r="M397" s="72">
        <v>0</v>
      </c>
      <c r="N397" s="73">
        <v>0</v>
      </c>
      <c r="O397" s="74" t="s">
        <v>717</v>
      </c>
      <c r="P397" s="74"/>
    </row>
    <row r="398" spans="1:16" s="80" customFormat="1" ht="22.5" x14ac:dyDescent="0.2">
      <c r="A398" s="75">
        <v>1</v>
      </c>
      <c r="B398" s="76" t="s">
        <v>653</v>
      </c>
      <c r="C398" s="72" t="s">
        <v>328</v>
      </c>
      <c r="D398" s="77">
        <v>39.770000000000003</v>
      </c>
      <c r="E398" s="77">
        <v>38.42</v>
      </c>
      <c r="F398" s="77">
        <v>1.3500000000000014</v>
      </c>
      <c r="G398" s="77">
        <v>0</v>
      </c>
      <c r="H398" s="77">
        <v>0</v>
      </c>
      <c r="I398" s="77">
        <v>0</v>
      </c>
      <c r="J398" s="77">
        <v>0</v>
      </c>
      <c r="K398" s="77">
        <v>1.3500000000000014</v>
      </c>
      <c r="L398" s="70">
        <v>0</v>
      </c>
      <c r="M398" s="72" t="s">
        <v>654</v>
      </c>
      <c r="N398" s="73">
        <v>0</v>
      </c>
      <c r="O398" s="74" t="s">
        <v>567</v>
      </c>
      <c r="P398" s="74"/>
    </row>
    <row r="399" spans="1:16" s="80" customFormat="1" x14ac:dyDescent="0.2">
      <c r="A399" s="68" t="s">
        <v>655</v>
      </c>
      <c r="B399" s="69" t="s">
        <v>656</v>
      </c>
      <c r="C399" s="70" t="s">
        <v>291</v>
      </c>
      <c r="D399" s="71">
        <v>0</v>
      </c>
      <c r="E399" s="71">
        <v>0</v>
      </c>
      <c r="F399" s="71">
        <v>0</v>
      </c>
      <c r="G399" s="71">
        <v>0</v>
      </c>
      <c r="H399" s="71">
        <v>0</v>
      </c>
      <c r="I399" s="71">
        <v>0</v>
      </c>
      <c r="J399" s="71">
        <v>0</v>
      </c>
      <c r="K399" s="71">
        <v>0</v>
      </c>
      <c r="L399" s="70">
        <v>0</v>
      </c>
      <c r="M399" s="72">
        <v>0</v>
      </c>
      <c r="N399" s="73">
        <v>0</v>
      </c>
      <c r="O399" s="74">
        <v>0</v>
      </c>
      <c r="P399" s="74"/>
    </row>
    <row r="400" spans="1:16" s="80" customFormat="1" x14ac:dyDescent="0.2">
      <c r="A400" s="68" t="s">
        <v>657</v>
      </c>
      <c r="B400" s="69" t="s">
        <v>58</v>
      </c>
      <c r="C400" s="70" t="s">
        <v>291</v>
      </c>
      <c r="D400" s="71">
        <v>0</v>
      </c>
      <c r="E400" s="71">
        <v>0</v>
      </c>
      <c r="F400" s="71">
        <v>0</v>
      </c>
      <c r="G400" s="71">
        <v>0</v>
      </c>
      <c r="H400" s="71">
        <v>0</v>
      </c>
      <c r="I400" s="71">
        <v>0</v>
      </c>
      <c r="J400" s="71">
        <v>0</v>
      </c>
      <c r="K400" s="71">
        <v>0</v>
      </c>
      <c r="L400" s="70">
        <v>0</v>
      </c>
      <c r="M400" s="72">
        <v>0</v>
      </c>
      <c r="N400" s="73">
        <v>0</v>
      </c>
      <c r="O400" s="74">
        <v>0</v>
      </c>
      <c r="P400" s="74"/>
    </row>
    <row r="401" spans="1:16" s="78" customFormat="1" x14ac:dyDescent="0.2">
      <c r="A401" s="68" t="s">
        <v>658</v>
      </c>
      <c r="B401" s="69" t="s">
        <v>659</v>
      </c>
      <c r="C401" s="70" t="s">
        <v>291</v>
      </c>
      <c r="D401" s="71">
        <v>0</v>
      </c>
      <c r="E401" s="71">
        <v>0</v>
      </c>
      <c r="F401" s="71">
        <v>0</v>
      </c>
      <c r="G401" s="71">
        <v>0</v>
      </c>
      <c r="H401" s="71">
        <v>0</v>
      </c>
      <c r="I401" s="71">
        <v>0</v>
      </c>
      <c r="J401" s="71">
        <v>0</v>
      </c>
      <c r="K401" s="71">
        <v>0</v>
      </c>
      <c r="L401" s="70">
        <v>0</v>
      </c>
      <c r="M401" s="72">
        <v>0</v>
      </c>
      <c r="N401" s="73">
        <v>0</v>
      </c>
      <c r="O401" s="74">
        <v>0</v>
      </c>
      <c r="P401" s="74"/>
    </row>
    <row r="402" spans="1:16" s="80" customFormat="1" ht="22.5" x14ac:dyDescent="0.2">
      <c r="A402" s="75">
        <v>1</v>
      </c>
      <c r="B402" s="76" t="s">
        <v>660</v>
      </c>
      <c r="C402" s="72" t="s">
        <v>328</v>
      </c>
      <c r="D402" s="77">
        <v>70.349999999999994</v>
      </c>
      <c r="E402" s="77">
        <v>0</v>
      </c>
      <c r="F402" s="77">
        <v>70.349999999999994</v>
      </c>
      <c r="G402" s="77">
        <v>0</v>
      </c>
      <c r="H402" s="77">
        <v>0</v>
      </c>
      <c r="I402" s="77">
        <v>0</v>
      </c>
      <c r="J402" s="77">
        <v>0</v>
      </c>
      <c r="K402" s="77">
        <v>70.349999999999994</v>
      </c>
      <c r="L402" s="70">
        <v>0</v>
      </c>
      <c r="M402" s="72" t="s">
        <v>661</v>
      </c>
      <c r="N402" s="73">
        <v>0</v>
      </c>
      <c r="O402" s="74" t="s">
        <v>717</v>
      </c>
      <c r="P402" s="74"/>
    </row>
    <row r="403" spans="1:16" s="80" customFormat="1" x14ac:dyDescent="0.2">
      <c r="A403" s="75">
        <v>2</v>
      </c>
      <c r="B403" s="76" t="s">
        <v>662</v>
      </c>
      <c r="C403" s="72" t="s">
        <v>330</v>
      </c>
      <c r="D403" s="77">
        <v>8.25</v>
      </c>
      <c r="E403" s="77">
        <v>8.25</v>
      </c>
      <c r="F403" s="77">
        <v>0</v>
      </c>
      <c r="G403" s="77">
        <v>0</v>
      </c>
      <c r="H403" s="77">
        <v>0</v>
      </c>
      <c r="I403" s="77">
        <v>0</v>
      </c>
      <c r="J403" s="77">
        <v>0</v>
      </c>
      <c r="K403" s="77">
        <v>0</v>
      </c>
      <c r="L403" s="70">
        <v>0</v>
      </c>
      <c r="M403" s="72" t="s">
        <v>663</v>
      </c>
      <c r="N403" s="73">
        <v>0</v>
      </c>
      <c r="O403" s="74" t="s">
        <v>717</v>
      </c>
      <c r="P403" s="74"/>
    </row>
    <row r="404" spans="1:16" s="80" customFormat="1" ht="22.5" x14ac:dyDescent="0.2">
      <c r="A404" s="75">
        <v>3</v>
      </c>
      <c r="B404" s="76" t="s">
        <v>664</v>
      </c>
      <c r="C404" s="72" t="s">
        <v>296</v>
      </c>
      <c r="D404" s="77">
        <v>96.35</v>
      </c>
      <c r="E404" s="77">
        <v>96.35</v>
      </c>
      <c r="F404" s="77">
        <v>0</v>
      </c>
      <c r="G404" s="77">
        <v>0</v>
      </c>
      <c r="H404" s="77">
        <v>0</v>
      </c>
      <c r="I404" s="77">
        <v>0</v>
      </c>
      <c r="J404" s="77">
        <v>0</v>
      </c>
      <c r="K404" s="77">
        <v>0</v>
      </c>
      <c r="L404" s="70">
        <v>0</v>
      </c>
      <c r="M404" s="72" t="s">
        <v>665</v>
      </c>
      <c r="N404" s="73">
        <v>0</v>
      </c>
      <c r="O404" s="74" t="s">
        <v>717</v>
      </c>
      <c r="P404" s="74"/>
    </row>
    <row r="405" spans="1:16" s="78" customFormat="1" ht="22.5" x14ac:dyDescent="0.2">
      <c r="A405" s="75">
        <v>4</v>
      </c>
      <c r="B405" s="76" t="s">
        <v>666</v>
      </c>
      <c r="C405" s="72" t="s">
        <v>296</v>
      </c>
      <c r="D405" s="77">
        <v>0.22000000000000003</v>
      </c>
      <c r="E405" s="77">
        <v>0</v>
      </c>
      <c r="F405" s="77">
        <v>0.22000000000000003</v>
      </c>
      <c r="G405" s="77">
        <v>0</v>
      </c>
      <c r="H405" s="77">
        <v>0</v>
      </c>
      <c r="I405" s="77">
        <v>0</v>
      </c>
      <c r="J405" s="77">
        <v>0</v>
      </c>
      <c r="K405" s="77">
        <v>0.22000000000000003</v>
      </c>
      <c r="L405" s="70">
        <v>0</v>
      </c>
      <c r="M405" s="72">
        <v>0</v>
      </c>
      <c r="N405" s="73">
        <v>0</v>
      </c>
      <c r="O405" s="74" t="s">
        <v>717</v>
      </c>
      <c r="P405" s="74"/>
    </row>
    <row r="406" spans="1:16" s="78" customFormat="1" ht="22.5" x14ac:dyDescent="0.2">
      <c r="A406" s="75">
        <v>5</v>
      </c>
      <c r="B406" s="76" t="s">
        <v>667</v>
      </c>
      <c r="C406" s="72" t="s">
        <v>293</v>
      </c>
      <c r="D406" s="77">
        <v>6.42</v>
      </c>
      <c r="E406" s="77">
        <v>0</v>
      </c>
      <c r="F406" s="77">
        <v>6.42</v>
      </c>
      <c r="G406" s="77">
        <v>0</v>
      </c>
      <c r="H406" s="77">
        <v>0</v>
      </c>
      <c r="I406" s="77">
        <v>0</v>
      </c>
      <c r="J406" s="77">
        <v>0</v>
      </c>
      <c r="K406" s="77">
        <v>6.42</v>
      </c>
      <c r="L406" s="70">
        <v>0</v>
      </c>
      <c r="M406" s="72" t="s">
        <v>402</v>
      </c>
      <c r="N406" s="73">
        <v>0</v>
      </c>
      <c r="O406" s="74" t="s">
        <v>717</v>
      </c>
      <c r="P406" s="74"/>
    </row>
    <row r="407" spans="1:16" s="78" customFormat="1" ht="33.75" x14ac:dyDescent="0.2">
      <c r="A407" s="75">
        <v>6</v>
      </c>
      <c r="B407" s="76" t="s">
        <v>685</v>
      </c>
      <c r="C407" s="72" t="s">
        <v>330</v>
      </c>
      <c r="D407" s="77">
        <v>39.08</v>
      </c>
      <c r="E407" s="77">
        <v>39.08</v>
      </c>
      <c r="F407" s="77">
        <v>0</v>
      </c>
      <c r="G407" s="77">
        <v>0</v>
      </c>
      <c r="H407" s="77">
        <v>0</v>
      </c>
      <c r="I407" s="77">
        <v>0</v>
      </c>
      <c r="J407" s="77">
        <v>0</v>
      </c>
      <c r="K407" s="77">
        <v>0</v>
      </c>
      <c r="L407" s="70">
        <v>0</v>
      </c>
      <c r="M407" s="72" t="s">
        <v>402</v>
      </c>
      <c r="N407" s="73">
        <v>0</v>
      </c>
      <c r="O407" s="74" t="s">
        <v>717</v>
      </c>
      <c r="P407" s="74"/>
    </row>
    <row r="408" spans="1:16" s="78" customFormat="1" ht="22.5" x14ac:dyDescent="0.2">
      <c r="A408" s="75">
        <v>7</v>
      </c>
      <c r="B408" s="76" t="s">
        <v>668</v>
      </c>
      <c r="C408" s="72" t="s">
        <v>305</v>
      </c>
      <c r="D408" s="77">
        <v>8</v>
      </c>
      <c r="E408" s="77">
        <v>0</v>
      </c>
      <c r="F408" s="77">
        <v>8</v>
      </c>
      <c r="G408" s="77">
        <v>0</v>
      </c>
      <c r="H408" s="77">
        <v>0</v>
      </c>
      <c r="I408" s="77">
        <v>0</v>
      </c>
      <c r="J408" s="77">
        <v>0</v>
      </c>
      <c r="K408" s="77">
        <v>8</v>
      </c>
      <c r="L408" s="70">
        <v>0</v>
      </c>
      <c r="M408" s="72">
        <v>0</v>
      </c>
      <c r="N408" s="73">
        <v>0</v>
      </c>
      <c r="O408" s="74" t="s">
        <v>717</v>
      </c>
      <c r="P408" s="74"/>
    </row>
    <row r="409" spans="1:16" s="78" customFormat="1" ht="22.5" x14ac:dyDescent="0.2">
      <c r="A409" s="75">
        <v>8</v>
      </c>
      <c r="B409" s="76" t="s">
        <v>669</v>
      </c>
      <c r="C409" s="72" t="s">
        <v>331</v>
      </c>
      <c r="D409" s="77">
        <v>52</v>
      </c>
      <c r="E409" s="77">
        <v>0</v>
      </c>
      <c r="F409" s="77">
        <v>52</v>
      </c>
      <c r="G409" s="77">
        <v>0</v>
      </c>
      <c r="H409" s="77">
        <v>0</v>
      </c>
      <c r="I409" s="77">
        <v>0</v>
      </c>
      <c r="J409" s="77">
        <v>0</v>
      </c>
      <c r="K409" s="77">
        <v>52</v>
      </c>
      <c r="L409" s="70">
        <v>0</v>
      </c>
      <c r="M409" s="72" t="s">
        <v>670</v>
      </c>
      <c r="N409" s="73">
        <v>0</v>
      </c>
      <c r="O409" s="74" t="s">
        <v>717</v>
      </c>
      <c r="P409" s="74"/>
    </row>
    <row r="410" spans="1:16" s="78" customFormat="1" ht="22.5" x14ac:dyDescent="0.2">
      <c r="A410" s="75">
        <v>9</v>
      </c>
      <c r="B410" s="76" t="s">
        <v>671</v>
      </c>
      <c r="C410" s="72" t="s">
        <v>329</v>
      </c>
      <c r="D410" s="77">
        <v>1.5</v>
      </c>
      <c r="E410" s="77">
        <v>0</v>
      </c>
      <c r="F410" s="77">
        <v>1.5</v>
      </c>
      <c r="G410" s="77">
        <v>0</v>
      </c>
      <c r="H410" s="77">
        <v>0</v>
      </c>
      <c r="I410" s="77">
        <v>0</v>
      </c>
      <c r="J410" s="77">
        <v>0</v>
      </c>
      <c r="K410" s="77">
        <v>1.5</v>
      </c>
      <c r="L410" s="70">
        <v>0</v>
      </c>
      <c r="M410" s="72">
        <v>0</v>
      </c>
      <c r="N410" s="73">
        <v>0</v>
      </c>
      <c r="O410" s="74" t="s">
        <v>717</v>
      </c>
      <c r="P410" s="74"/>
    </row>
    <row r="411" spans="1:16" s="78" customFormat="1" ht="22.5" x14ac:dyDescent="0.2">
      <c r="A411" s="75">
        <v>10</v>
      </c>
      <c r="B411" s="76" t="s">
        <v>4</v>
      </c>
      <c r="C411" s="72" t="s">
        <v>328</v>
      </c>
      <c r="D411" s="77">
        <v>2</v>
      </c>
      <c r="E411" s="77">
        <v>0</v>
      </c>
      <c r="F411" s="77">
        <v>2</v>
      </c>
      <c r="G411" s="77">
        <v>1</v>
      </c>
      <c r="H411" s="77">
        <v>0</v>
      </c>
      <c r="I411" s="77">
        <v>0</v>
      </c>
      <c r="J411" s="77">
        <v>0</v>
      </c>
      <c r="K411" s="77">
        <v>1</v>
      </c>
      <c r="L411" s="70">
        <v>0</v>
      </c>
      <c r="M411" s="72">
        <v>0</v>
      </c>
      <c r="N411" s="73">
        <v>0</v>
      </c>
      <c r="O411" s="74" t="s">
        <v>717</v>
      </c>
      <c r="P411" s="74"/>
    </row>
    <row r="412" spans="1:16" s="78" customFormat="1" ht="22.5" x14ac:dyDescent="0.2">
      <c r="A412" s="75">
        <v>11</v>
      </c>
      <c r="B412" s="76" t="s">
        <v>4</v>
      </c>
      <c r="C412" s="72" t="s">
        <v>331</v>
      </c>
      <c r="D412" s="77">
        <v>2</v>
      </c>
      <c r="E412" s="77">
        <v>0</v>
      </c>
      <c r="F412" s="77">
        <v>2</v>
      </c>
      <c r="G412" s="77">
        <v>1</v>
      </c>
      <c r="H412" s="77">
        <v>0</v>
      </c>
      <c r="I412" s="77">
        <v>0</v>
      </c>
      <c r="J412" s="77">
        <v>0</v>
      </c>
      <c r="K412" s="77">
        <v>1</v>
      </c>
      <c r="L412" s="70">
        <v>0</v>
      </c>
      <c r="M412" s="72">
        <v>0</v>
      </c>
      <c r="N412" s="73">
        <v>0</v>
      </c>
      <c r="O412" s="74" t="s">
        <v>717</v>
      </c>
      <c r="P412" s="74"/>
    </row>
    <row r="413" spans="1:16" s="78" customFormat="1" ht="22.5" x14ac:dyDescent="0.2">
      <c r="A413" s="75">
        <v>12</v>
      </c>
      <c r="B413" s="76" t="s">
        <v>4</v>
      </c>
      <c r="C413" s="72" t="s">
        <v>330</v>
      </c>
      <c r="D413" s="77">
        <v>2</v>
      </c>
      <c r="E413" s="77">
        <v>0</v>
      </c>
      <c r="F413" s="77">
        <v>2</v>
      </c>
      <c r="G413" s="77">
        <v>1</v>
      </c>
      <c r="H413" s="77">
        <v>0</v>
      </c>
      <c r="I413" s="77">
        <v>0</v>
      </c>
      <c r="J413" s="77">
        <v>0</v>
      </c>
      <c r="K413" s="77">
        <v>1</v>
      </c>
      <c r="L413" s="70">
        <v>0</v>
      </c>
      <c r="M413" s="72">
        <v>0</v>
      </c>
      <c r="N413" s="73">
        <v>0</v>
      </c>
      <c r="O413" s="74" t="s">
        <v>717</v>
      </c>
      <c r="P413" s="74"/>
    </row>
    <row r="414" spans="1:16" s="78" customFormat="1" ht="22.5" x14ac:dyDescent="0.2">
      <c r="A414" s="75">
        <v>13</v>
      </c>
      <c r="B414" s="76" t="s">
        <v>4</v>
      </c>
      <c r="C414" s="72" t="s">
        <v>320</v>
      </c>
      <c r="D414" s="77">
        <v>2</v>
      </c>
      <c r="E414" s="77">
        <v>0</v>
      </c>
      <c r="F414" s="77">
        <v>2</v>
      </c>
      <c r="G414" s="77">
        <v>1</v>
      </c>
      <c r="H414" s="77">
        <v>0</v>
      </c>
      <c r="I414" s="77">
        <v>0</v>
      </c>
      <c r="J414" s="77">
        <v>0</v>
      </c>
      <c r="K414" s="77">
        <v>1</v>
      </c>
      <c r="L414" s="70">
        <v>0</v>
      </c>
      <c r="M414" s="72">
        <v>0</v>
      </c>
      <c r="N414" s="73">
        <v>0</v>
      </c>
      <c r="O414" s="74" t="s">
        <v>717</v>
      </c>
      <c r="P414" s="74"/>
    </row>
    <row r="415" spans="1:16" s="78" customFormat="1" ht="22.5" x14ac:dyDescent="0.2">
      <c r="A415" s="75">
        <v>14</v>
      </c>
      <c r="B415" s="76" t="s">
        <v>4</v>
      </c>
      <c r="C415" s="72" t="s">
        <v>302</v>
      </c>
      <c r="D415" s="77">
        <v>2</v>
      </c>
      <c r="E415" s="77">
        <v>0</v>
      </c>
      <c r="F415" s="77">
        <v>2</v>
      </c>
      <c r="G415" s="77">
        <v>1</v>
      </c>
      <c r="H415" s="77">
        <v>0</v>
      </c>
      <c r="I415" s="77">
        <v>0</v>
      </c>
      <c r="J415" s="77">
        <v>0</v>
      </c>
      <c r="K415" s="77">
        <v>1</v>
      </c>
      <c r="L415" s="70">
        <v>0</v>
      </c>
      <c r="M415" s="72">
        <v>0</v>
      </c>
      <c r="N415" s="73">
        <v>0</v>
      </c>
      <c r="O415" s="74" t="s">
        <v>717</v>
      </c>
      <c r="P415" s="74"/>
    </row>
    <row r="416" spans="1:16" s="78" customFormat="1" ht="22.5" x14ac:dyDescent="0.2">
      <c r="A416" s="75">
        <v>15</v>
      </c>
      <c r="B416" s="76" t="s">
        <v>4</v>
      </c>
      <c r="C416" s="72" t="s">
        <v>311</v>
      </c>
      <c r="D416" s="77">
        <v>2</v>
      </c>
      <c r="E416" s="77">
        <v>0</v>
      </c>
      <c r="F416" s="77">
        <v>2</v>
      </c>
      <c r="G416" s="77">
        <v>1</v>
      </c>
      <c r="H416" s="77">
        <v>0</v>
      </c>
      <c r="I416" s="77">
        <v>0</v>
      </c>
      <c r="J416" s="77">
        <v>0</v>
      </c>
      <c r="K416" s="77">
        <v>1</v>
      </c>
      <c r="L416" s="70">
        <v>0</v>
      </c>
      <c r="M416" s="72">
        <v>0</v>
      </c>
      <c r="N416" s="73">
        <v>0</v>
      </c>
      <c r="O416" s="74" t="s">
        <v>717</v>
      </c>
      <c r="P416" s="74"/>
    </row>
    <row r="417" spans="1:16" s="78" customFormat="1" ht="22.5" x14ac:dyDescent="0.2">
      <c r="A417" s="75">
        <v>16</v>
      </c>
      <c r="B417" s="76" t="s">
        <v>4</v>
      </c>
      <c r="C417" s="72" t="s">
        <v>298</v>
      </c>
      <c r="D417" s="77">
        <v>2</v>
      </c>
      <c r="E417" s="77">
        <v>0</v>
      </c>
      <c r="F417" s="77">
        <v>2</v>
      </c>
      <c r="G417" s="77">
        <v>1</v>
      </c>
      <c r="H417" s="77">
        <v>0</v>
      </c>
      <c r="I417" s="77">
        <v>0</v>
      </c>
      <c r="J417" s="77">
        <v>0</v>
      </c>
      <c r="K417" s="77">
        <v>1</v>
      </c>
      <c r="L417" s="70">
        <v>0</v>
      </c>
      <c r="M417" s="72">
        <v>0</v>
      </c>
      <c r="N417" s="73">
        <v>0</v>
      </c>
      <c r="O417" s="74" t="s">
        <v>717</v>
      </c>
      <c r="P417" s="74"/>
    </row>
    <row r="418" spans="1:16" s="78" customFormat="1" ht="22.5" x14ac:dyDescent="0.2">
      <c r="A418" s="75">
        <v>17</v>
      </c>
      <c r="B418" s="76" t="s">
        <v>4</v>
      </c>
      <c r="C418" s="72" t="s">
        <v>329</v>
      </c>
      <c r="D418" s="77">
        <v>2</v>
      </c>
      <c r="E418" s="77">
        <v>0</v>
      </c>
      <c r="F418" s="77">
        <v>2</v>
      </c>
      <c r="G418" s="77">
        <v>1</v>
      </c>
      <c r="H418" s="77">
        <v>0</v>
      </c>
      <c r="I418" s="77">
        <v>0</v>
      </c>
      <c r="J418" s="77">
        <v>0</v>
      </c>
      <c r="K418" s="77">
        <v>1</v>
      </c>
      <c r="L418" s="70">
        <v>0</v>
      </c>
      <c r="M418" s="72">
        <v>0</v>
      </c>
      <c r="N418" s="73">
        <v>0</v>
      </c>
      <c r="O418" s="74" t="s">
        <v>717</v>
      </c>
      <c r="P418" s="74"/>
    </row>
    <row r="419" spans="1:16" s="78" customFormat="1" ht="22.5" x14ac:dyDescent="0.2">
      <c r="A419" s="75">
        <v>18</v>
      </c>
      <c r="B419" s="76" t="s">
        <v>4</v>
      </c>
      <c r="C419" s="72" t="s">
        <v>305</v>
      </c>
      <c r="D419" s="77">
        <v>2</v>
      </c>
      <c r="E419" s="77">
        <v>0</v>
      </c>
      <c r="F419" s="77">
        <v>2</v>
      </c>
      <c r="G419" s="77">
        <v>1</v>
      </c>
      <c r="H419" s="77">
        <v>0</v>
      </c>
      <c r="I419" s="77">
        <v>0</v>
      </c>
      <c r="J419" s="77">
        <v>0</v>
      </c>
      <c r="K419" s="77">
        <v>1</v>
      </c>
      <c r="L419" s="70">
        <v>0</v>
      </c>
      <c r="M419" s="72">
        <v>0</v>
      </c>
      <c r="N419" s="73">
        <v>0</v>
      </c>
      <c r="O419" s="74" t="s">
        <v>717</v>
      </c>
      <c r="P419" s="74"/>
    </row>
    <row r="420" spans="1:16" s="78" customFormat="1" ht="22.5" x14ac:dyDescent="0.2">
      <c r="A420" s="75">
        <v>19</v>
      </c>
      <c r="B420" s="76" t="s">
        <v>4</v>
      </c>
      <c r="C420" s="72" t="s">
        <v>296</v>
      </c>
      <c r="D420" s="77">
        <v>2</v>
      </c>
      <c r="E420" s="77">
        <v>0</v>
      </c>
      <c r="F420" s="77">
        <v>2</v>
      </c>
      <c r="G420" s="77">
        <v>1</v>
      </c>
      <c r="H420" s="77">
        <v>0</v>
      </c>
      <c r="I420" s="77">
        <v>0</v>
      </c>
      <c r="J420" s="77">
        <v>0</v>
      </c>
      <c r="K420" s="77">
        <v>1</v>
      </c>
      <c r="L420" s="70">
        <v>0</v>
      </c>
      <c r="M420" s="72">
        <v>0</v>
      </c>
      <c r="N420" s="73">
        <v>0</v>
      </c>
      <c r="O420" s="74" t="s">
        <v>717</v>
      </c>
      <c r="P420" s="74"/>
    </row>
    <row r="421" spans="1:16" s="78" customFormat="1" ht="22.5" x14ac:dyDescent="0.2">
      <c r="A421" s="75">
        <v>20</v>
      </c>
      <c r="B421" s="76" t="s">
        <v>4</v>
      </c>
      <c r="C421" s="72" t="s">
        <v>328</v>
      </c>
      <c r="D421" s="77">
        <v>2</v>
      </c>
      <c r="E421" s="77">
        <v>0</v>
      </c>
      <c r="F421" s="77">
        <v>2</v>
      </c>
      <c r="G421" s="77">
        <v>1</v>
      </c>
      <c r="H421" s="77">
        <v>0</v>
      </c>
      <c r="I421" s="77">
        <v>0</v>
      </c>
      <c r="J421" s="77">
        <v>0</v>
      </c>
      <c r="K421" s="77">
        <v>1</v>
      </c>
      <c r="L421" s="70">
        <v>0</v>
      </c>
      <c r="M421" s="72">
        <v>0</v>
      </c>
      <c r="N421" s="73">
        <v>0</v>
      </c>
      <c r="O421" s="74" t="s">
        <v>717</v>
      </c>
      <c r="P421" s="74"/>
    </row>
    <row r="422" spans="1:16" s="78" customFormat="1" ht="22.5" x14ac:dyDescent="0.2">
      <c r="A422" s="75">
        <v>21</v>
      </c>
      <c r="B422" s="76" t="s">
        <v>4</v>
      </c>
      <c r="C422" s="72" t="s">
        <v>318</v>
      </c>
      <c r="D422" s="77">
        <v>2</v>
      </c>
      <c r="E422" s="77">
        <v>0</v>
      </c>
      <c r="F422" s="77">
        <v>2</v>
      </c>
      <c r="G422" s="77">
        <v>1</v>
      </c>
      <c r="H422" s="77">
        <v>0</v>
      </c>
      <c r="I422" s="77">
        <v>0</v>
      </c>
      <c r="J422" s="77">
        <v>0</v>
      </c>
      <c r="K422" s="77">
        <v>1</v>
      </c>
      <c r="L422" s="70">
        <v>0</v>
      </c>
      <c r="M422" s="72">
        <v>0</v>
      </c>
      <c r="N422" s="73">
        <v>0</v>
      </c>
      <c r="O422" s="74" t="s">
        <v>717</v>
      </c>
      <c r="P422" s="74"/>
    </row>
    <row r="423" spans="1:16" s="78" customFormat="1" ht="21" x14ac:dyDescent="0.2">
      <c r="A423" s="68" t="s">
        <v>672</v>
      </c>
      <c r="B423" s="69" t="s">
        <v>673</v>
      </c>
      <c r="C423" s="70">
        <v>0</v>
      </c>
      <c r="D423" s="71">
        <v>0</v>
      </c>
      <c r="E423" s="71">
        <v>0</v>
      </c>
      <c r="F423" s="71">
        <v>0</v>
      </c>
      <c r="G423" s="71">
        <v>0</v>
      </c>
      <c r="H423" s="71">
        <v>0</v>
      </c>
      <c r="I423" s="71">
        <v>0</v>
      </c>
      <c r="J423" s="71">
        <v>0</v>
      </c>
      <c r="K423" s="71">
        <v>0</v>
      </c>
      <c r="L423" s="70">
        <v>0</v>
      </c>
      <c r="M423" s="72">
        <v>0</v>
      </c>
      <c r="N423" s="73">
        <v>0</v>
      </c>
      <c r="O423" s="74">
        <v>0</v>
      </c>
      <c r="P423" s="74"/>
    </row>
    <row r="424" spans="1:16" s="78" customFormat="1" x14ac:dyDescent="0.2">
      <c r="A424" s="68" t="s">
        <v>180</v>
      </c>
      <c r="B424" s="69" t="s">
        <v>120</v>
      </c>
      <c r="C424" s="70" t="s">
        <v>291</v>
      </c>
      <c r="D424" s="71">
        <v>0</v>
      </c>
      <c r="E424" s="71">
        <v>0</v>
      </c>
      <c r="F424" s="71">
        <v>0</v>
      </c>
      <c r="G424" s="71">
        <v>0</v>
      </c>
      <c r="H424" s="71">
        <v>0</v>
      </c>
      <c r="I424" s="71">
        <v>0</v>
      </c>
      <c r="J424" s="71">
        <v>0</v>
      </c>
      <c r="K424" s="71">
        <v>0</v>
      </c>
      <c r="L424" s="70">
        <v>0</v>
      </c>
      <c r="M424" s="72">
        <v>0</v>
      </c>
      <c r="N424" s="73">
        <v>0</v>
      </c>
      <c r="O424" s="74">
        <v>0</v>
      </c>
      <c r="P424" s="74"/>
    </row>
    <row r="425" spans="1:16" s="78" customFormat="1" x14ac:dyDescent="0.2">
      <c r="A425" s="75">
        <v>1</v>
      </c>
      <c r="B425" s="76" t="s">
        <v>674</v>
      </c>
      <c r="C425" s="72" t="s">
        <v>311</v>
      </c>
      <c r="D425" s="77">
        <v>2.0099999999999998</v>
      </c>
      <c r="E425" s="77">
        <v>2.0099999999999998</v>
      </c>
      <c r="F425" s="77">
        <v>0</v>
      </c>
      <c r="G425" s="77">
        <v>0</v>
      </c>
      <c r="H425" s="77">
        <v>0</v>
      </c>
      <c r="I425" s="77">
        <v>0</v>
      </c>
      <c r="J425" s="77">
        <v>0</v>
      </c>
      <c r="K425" s="77">
        <v>0</v>
      </c>
      <c r="L425" s="70">
        <v>0</v>
      </c>
      <c r="M425" s="72" t="s">
        <v>402</v>
      </c>
      <c r="N425" s="73">
        <v>0</v>
      </c>
      <c r="O425" s="74" t="s">
        <v>735</v>
      </c>
      <c r="P425" s="74"/>
    </row>
    <row r="426" spans="1:16" s="78" customFormat="1" x14ac:dyDescent="0.2">
      <c r="A426" s="75">
        <v>2</v>
      </c>
      <c r="B426" s="76" t="s">
        <v>675</v>
      </c>
      <c r="C426" s="72" t="s">
        <v>311</v>
      </c>
      <c r="D426" s="77">
        <v>1.3</v>
      </c>
      <c r="E426" s="77">
        <v>1.3</v>
      </c>
      <c r="F426" s="77">
        <v>0</v>
      </c>
      <c r="G426" s="77">
        <v>0</v>
      </c>
      <c r="H426" s="77">
        <v>0</v>
      </c>
      <c r="I426" s="77">
        <v>0</v>
      </c>
      <c r="J426" s="77">
        <v>0</v>
      </c>
      <c r="K426" s="77">
        <v>0</v>
      </c>
      <c r="L426" s="70">
        <v>0</v>
      </c>
      <c r="M426" s="72" t="s">
        <v>402</v>
      </c>
      <c r="N426" s="73">
        <v>0</v>
      </c>
      <c r="O426" s="74" t="s">
        <v>735</v>
      </c>
      <c r="P426" s="74"/>
    </row>
    <row r="427" spans="1:16" s="78" customFormat="1" ht="33.75" x14ac:dyDescent="0.2">
      <c r="A427" s="75">
        <v>3</v>
      </c>
      <c r="B427" s="76" t="s">
        <v>676</v>
      </c>
      <c r="C427" s="72" t="s">
        <v>329</v>
      </c>
      <c r="D427" s="77">
        <v>1.0900000000000001</v>
      </c>
      <c r="E427" s="77">
        <v>0</v>
      </c>
      <c r="F427" s="77">
        <v>1.0900000000000001</v>
      </c>
      <c r="G427" s="77">
        <v>0</v>
      </c>
      <c r="H427" s="77">
        <v>0</v>
      </c>
      <c r="I427" s="77">
        <v>0</v>
      </c>
      <c r="J427" s="77">
        <v>0</v>
      </c>
      <c r="K427" s="77">
        <v>1.0900000000000001</v>
      </c>
      <c r="L427" s="70">
        <v>0</v>
      </c>
      <c r="M427" s="72" t="s">
        <v>677</v>
      </c>
      <c r="N427" s="73">
        <v>0</v>
      </c>
      <c r="O427" s="74" t="s">
        <v>735</v>
      </c>
      <c r="P427" s="74"/>
    </row>
    <row r="428" spans="1:16" s="78" customFormat="1" x14ac:dyDescent="0.2">
      <c r="A428" s="68" t="s">
        <v>181</v>
      </c>
      <c r="B428" s="69" t="s">
        <v>527</v>
      </c>
      <c r="C428" s="70" t="s">
        <v>291</v>
      </c>
      <c r="D428" s="71">
        <v>0</v>
      </c>
      <c r="E428" s="71">
        <v>0</v>
      </c>
      <c r="F428" s="71">
        <v>0</v>
      </c>
      <c r="G428" s="71">
        <v>0</v>
      </c>
      <c r="H428" s="71">
        <v>0</v>
      </c>
      <c r="I428" s="71">
        <v>0</v>
      </c>
      <c r="J428" s="71">
        <v>0</v>
      </c>
      <c r="K428" s="71">
        <v>0</v>
      </c>
      <c r="L428" s="70">
        <v>0</v>
      </c>
      <c r="M428" s="72">
        <v>0</v>
      </c>
      <c r="N428" s="73">
        <v>0</v>
      </c>
      <c r="O428" s="74">
        <v>0</v>
      </c>
      <c r="P428" s="74"/>
    </row>
    <row r="429" spans="1:16" s="78" customFormat="1" x14ac:dyDescent="0.2">
      <c r="A429" s="68" t="s">
        <v>307</v>
      </c>
      <c r="B429" s="69" t="s">
        <v>563</v>
      </c>
      <c r="C429" s="70" t="s">
        <v>291</v>
      </c>
      <c r="D429" s="71">
        <v>0</v>
      </c>
      <c r="E429" s="71">
        <v>0</v>
      </c>
      <c r="F429" s="71">
        <v>0</v>
      </c>
      <c r="G429" s="71">
        <v>0</v>
      </c>
      <c r="H429" s="71">
        <v>0</v>
      </c>
      <c r="I429" s="71">
        <v>0</v>
      </c>
      <c r="J429" s="71">
        <v>0</v>
      </c>
      <c r="K429" s="71">
        <v>0</v>
      </c>
      <c r="L429" s="70">
        <v>0</v>
      </c>
      <c r="M429" s="72">
        <v>0</v>
      </c>
      <c r="N429" s="73">
        <v>0</v>
      </c>
      <c r="O429" s="74">
        <v>0</v>
      </c>
      <c r="P429" s="74"/>
    </row>
    <row r="430" spans="1:16" s="78" customFormat="1" ht="22.5" x14ac:dyDescent="0.2">
      <c r="A430" s="75">
        <v>1</v>
      </c>
      <c r="B430" s="76" t="s">
        <v>678</v>
      </c>
      <c r="C430" s="72" t="s">
        <v>329</v>
      </c>
      <c r="D430" s="77">
        <v>0.22</v>
      </c>
      <c r="E430" s="77">
        <v>0</v>
      </c>
      <c r="F430" s="77">
        <v>0.22</v>
      </c>
      <c r="G430" s="77">
        <v>0</v>
      </c>
      <c r="H430" s="77">
        <v>0</v>
      </c>
      <c r="I430" s="77">
        <v>0</v>
      </c>
      <c r="J430" s="77">
        <v>0</v>
      </c>
      <c r="K430" s="77">
        <v>0.22</v>
      </c>
      <c r="L430" s="70">
        <v>0</v>
      </c>
      <c r="M430" s="72" t="s">
        <v>402</v>
      </c>
      <c r="N430" s="73">
        <v>0</v>
      </c>
      <c r="O430" s="74" t="s">
        <v>735</v>
      </c>
      <c r="P430" s="74"/>
    </row>
    <row r="431" spans="1:16" s="78" customFormat="1" x14ac:dyDescent="0.2">
      <c r="A431" s="68" t="s">
        <v>308</v>
      </c>
      <c r="B431" s="69" t="s">
        <v>572</v>
      </c>
      <c r="C431" s="70" t="s">
        <v>291</v>
      </c>
      <c r="D431" s="71">
        <v>0</v>
      </c>
      <c r="E431" s="71">
        <v>0</v>
      </c>
      <c r="F431" s="71">
        <v>0</v>
      </c>
      <c r="G431" s="71">
        <v>0</v>
      </c>
      <c r="H431" s="71">
        <v>0</v>
      </c>
      <c r="I431" s="71">
        <v>0</v>
      </c>
      <c r="J431" s="71">
        <v>0</v>
      </c>
      <c r="K431" s="71">
        <v>0</v>
      </c>
      <c r="L431" s="70">
        <v>0</v>
      </c>
      <c r="M431" s="72">
        <v>0</v>
      </c>
      <c r="N431" s="73">
        <v>0</v>
      </c>
      <c r="O431" s="74">
        <v>0</v>
      </c>
      <c r="P431" s="74"/>
    </row>
    <row r="432" spans="1:16" s="78" customFormat="1" ht="45" x14ac:dyDescent="0.2">
      <c r="A432" s="75">
        <v>1</v>
      </c>
      <c r="B432" s="76" t="s">
        <v>679</v>
      </c>
      <c r="C432" s="72" t="s">
        <v>328</v>
      </c>
      <c r="D432" s="77">
        <v>7</v>
      </c>
      <c r="E432" s="77">
        <v>7</v>
      </c>
      <c r="F432" s="77">
        <v>0</v>
      </c>
      <c r="G432" s="77">
        <v>0</v>
      </c>
      <c r="H432" s="77">
        <v>0</v>
      </c>
      <c r="I432" s="77">
        <v>0</v>
      </c>
      <c r="J432" s="77">
        <v>0</v>
      </c>
      <c r="K432" s="77">
        <v>0</v>
      </c>
      <c r="L432" s="70">
        <v>0</v>
      </c>
      <c r="M432" s="72" t="s">
        <v>25</v>
      </c>
      <c r="N432" s="73">
        <v>0</v>
      </c>
      <c r="O432" s="74" t="s">
        <v>735</v>
      </c>
      <c r="P432" s="74"/>
    </row>
    <row r="433" spans="1:30" s="79" customFormat="1" ht="45" x14ac:dyDescent="0.2">
      <c r="A433" s="75">
        <v>2</v>
      </c>
      <c r="B433" s="76" t="s">
        <v>680</v>
      </c>
      <c r="C433" s="72" t="s">
        <v>328</v>
      </c>
      <c r="D433" s="77">
        <v>7.56</v>
      </c>
      <c r="E433" s="77">
        <v>7.56</v>
      </c>
      <c r="F433" s="77">
        <v>0</v>
      </c>
      <c r="G433" s="77">
        <v>0</v>
      </c>
      <c r="H433" s="77">
        <v>0</v>
      </c>
      <c r="I433" s="77">
        <v>0</v>
      </c>
      <c r="J433" s="77">
        <v>0</v>
      </c>
      <c r="K433" s="77">
        <v>0</v>
      </c>
      <c r="L433" s="70">
        <v>0</v>
      </c>
      <c r="M433" s="72" t="s">
        <v>25</v>
      </c>
      <c r="N433" s="73">
        <v>0</v>
      </c>
      <c r="O433" s="74" t="s">
        <v>735</v>
      </c>
      <c r="P433" s="74"/>
      <c r="Q433" s="78"/>
      <c r="R433" s="78"/>
      <c r="S433" s="78"/>
      <c r="T433" s="78"/>
      <c r="U433" s="78"/>
      <c r="V433" s="78"/>
      <c r="W433" s="78"/>
      <c r="X433" s="78"/>
      <c r="Y433" s="78"/>
      <c r="Z433" s="78"/>
      <c r="AA433" s="78"/>
      <c r="AB433" s="78"/>
      <c r="AC433" s="78"/>
      <c r="AD433" s="78"/>
    </row>
    <row r="434" spans="1:30" s="79" customFormat="1" ht="33.75" x14ac:dyDescent="0.2">
      <c r="A434" s="75">
        <v>3</v>
      </c>
      <c r="B434" s="76" t="s">
        <v>681</v>
      </c>
      <c r="C434" s="72" t="s">
        <v>305</v>
      </c>
      <c r="D434" s="77">
        <v>5.89</v>
      </c>
      <c r="E434" s="77">
        <v>0</v>
      </c>
      <c r="F434" s="77">
        <v>5.89</v>
      </c>
      <c r="G434" s="77">
        <v>0</v>
      </c>
      <c r="H434" s="77">
        <v>0</v>
      </c>
      <c r="I434" s="77">
        <v>0</v>
      </c>
      <c r="J434" s="77">
        <v>0</v>
      </c>
      <c r="K434" s="77">
        <v>5.89</v>
      </c>
      <c r="L434" s="70">
        <v>0</v>
      </c>
      <c r="M434" s="72" t="s">
        <v>593</v>
      </c>
      <c r="N434" s="73">
        <v>0</v>
      </c>
      <c r="O434" s="74" t="s">
        <v>735</v>
      </c>
      <c r="P434" s="74"/>
      <c r="Q434" s="78"/>
      <c r="R434" s="78"/>
      <c r="S434" s="78"/>
      <c r="T434" s="78"/>
      <c r="U434" s="78"/>
      <c r="V434" s="78"/>
      <c r="W434" s="78"/>
      <c r="X434" s="78"/>
      <c r="Y434" s="78"/>
      <c r="Z434" s="78"/>
      <c r="AA434" s="78"/>
      <c r="AB434" s="78"/>
      <c r="AC434" s="78"/>
      <c r="AD434" s="78"/>
    </row>
    <row r="435" spans="1:30" s="79" customFormat="1" x14ac:dyDescent="0.2">
      <c r="A435" s="68" t="s">
        <v>309</v>
      </c>
      <c r="B435" s="69" t="s">
        <v>659</v>
      </c>
      <c r="C435" s="70" t="s">
        <v>291</v>
      </c>
      <c r="D435" s="71">
        <v>0</v>
      </c>
      <c r="E435" s="71">
        <v>0</v>
      </c>
      <c r="F435" s="71">
        <v>0</v>
      </c>
      <c r="G435" s="71">
        <v>0</v>
      </c>
      <c r="H435" s="71">
        <v>0</v>
      </c>
      <c r="I435" s="71">
        <v>0</v>
      </c>
      <c r="J435" s="71">
        <v>0</v>
      </c>
      <c r="K435" s="71">
        <v>0</v>
      </c>
      <c r="L435" s="70">
        <v>0</v>
      </c>
      <c r="M435" s="72">
        <v>0</v>
      </c>
      <c r="N435" s="73">
        <v>0</v>
      </c>
      <c r="O435" s="74" t="s">
        <v>735</v>
      </c>
      <c r="P435" s="74"/>
      <c r="Q435" s="78"/>
      <c r="R435" s="78"/>
      <c r="S435" s="78"/>
      <c r="T435" s="78"/>
      <c r="U435" s="78"/>
      <c r="V435" s="78"/>
      <c r="W435" s="78"/>
      <c r="X435" s="78"/>
      <c r="Y435" s="78"/>
      <c r="Z435" s="78"/>
      <c r="AA435" s="78"/>
      <c r="AB435" s="78"/>
      <c r="AC435" s="78"/>
      <c r="AD435" s="78"/>
    </row>
    <row r="436" spans="1:30" s="81" customFormat="1" ht="22.5" x14ac:dyDescent="0.2">
      <c r="A436" s="75">
        <v>1</v>
      </c>
      <c r="B436" s="76" t="s">
        <v>1</v>
      </c>
      <c r="C436" s="72" t="s">
        <v>311</v>
      </c>
      <c r="D436" s="77">
        <v>1.18</v>
      </c>
      <c r="E436" s="77">
        <v>0</v>
      </c>
      <c r="F436" s="77">
        <v>1.18</v>
      </c>
      <c r="G436" s="77">
        <v>0</v>
      </c>
      <c r="H436" s="77">
        <v>0</v>
      </c>
      <c r="I436" s="77">
        <v>0</v>
      </c>
      <c r="J436" s="77">
        <v>0</v>
      </c>
      <c r="K436" s="77">
        <v>1.18</v>
      </c>
      <c r="L436" s="70">
        <v>0</v>
      </c>
      <c r="M436" s="72">
        <v>0</v>
      </c>
      <c r="N436" s="73">
        <v>0</v>
      </c>
      <c r="O436" s="74" t="s">
        <v>735</v>
      </c>
      <c r="P436" s="74"/>
      <c r="Q436" s="80"/>
      <c r="R436" s="80"/>
      <c r="S436" s="80"/>
      <c r="T436" s="80"/>
      <c r="U436" s="80"/>
      <c r="V436" s="80"/>
      <c r="W436" s="80"/>
      <c r="X436" s="80"/>
      <c r="Y436" s="80"/>
      <c r="Z436" s="80"/>
      <c r="AA436" s="80"/>
      <c r="AB436" s="80"/>
      <c r="AC436" s="80"/>
      <c r="AD436" s="80"/>
    </row>
  </sheetData>
  <autoFilter ref="A6:P436"/>
  <mergeCells count="74">
    <mergeCell ref="A274:A277"/>
    <mergeCell ref="B274:B277"/>
    <mergeCell ref="M274:M277"/>
    <mergeCell ref="A214:A217"/>
    <mergeCell ref="B214:B217"/>
    <mergeCell ref="M214:M217"/>
    <mergeCell ref="A218:A220"/>
    <mergeCell ref="A133:A134"/>
    <mergeCell ref="B133:B134"/>
    <mergeCell ref="M133:M134"/>
    <mergeCell ref="A135:A136"/>
    <mergeCell ref="B135:B136"/>
    <mergeCell ref="M135:M136"/>
    <mergeCell ref="B218:B220"/>
    <mergeCell ref="M218:M220"/>
    <mergeCell ref="A142:A143"/>
    <mergeCell ref="B142:B143"/>
    <mergeCell ref="M142:M143"/>
    <mergeCell ref="A124:A126"/>
    <mergeCell ref="B124:B126"/>
    <mergeCell ref="M124:M126"/>
    <mergeCell ref="A128:A129"/>
    <mergeCell ref="B128:B129"/>
    <mergeCell ref="M128:M129"/>
    <mergeCell ref="A89:A92"/>
    <mergeCell ref="B89:B92"/>
    <mergeCell ref="M89:M92"/>
    <mergeCell ref="A121:A122"/>
    <mergeCell ref="B121:B122"/>
    <mergeCell ref="M121:M122"/>
    <mergeCell ref="A75:A78"/>
    <mergeCell ref="B75:B78"/>
    <mergeCell ref="M75:M78"/>
    <mergeCell ref="A84:A87"/>
    <mergeCell ref="B84:B87"/>
    <mergeCell ref="M84:M87"/>
    <mergeCell ref="A68:A69"/>
    <mergeCell ref="B68:B69"/>
    <mergeCell ref="M68:M69"/>
    <mergeCell ref="A71:A73"/>
    <mergeCell ref="B71:B73"/>
    <mergeCell ref="M71:M73"/>
    <mergeCell ref="A62:A63"/>
    <mergeCell ref="B62:B63"/>
    <mergeCell ref="M62:M63"/>
    <mergeCell ref="A65:A67"/>
    <mergeCell ref="B65:B67"/>
    <mergeCell ref="M65:M67"/>
    <mergeCell ref="A49:A50"/>
    <mergeCell ref="B49:B50"/>
    <mergeCell ref="M49:M50"/>
    <mergeCell ref="A60:A61"/>
    <mergeCell ref="B60:B61"/>
    <mergeCell ref="M60:M61"/>
    <mergeCell ref="A54:A56"/>
    <mergeCell ref="B54:B56"/>
    <mergeCell ref="M54:M56"/>
    <mergeCell ref="A57:A59"/>
    <mergeCell ref="B57:B59"/>
    <mergeCell ref="M57:M59"/>
    <mergeCell ref="M4:M5"/>
    <mergeCell ref="N4:N5"/>
    <mergeCell ref="O4:O5"/>
    <mergeCell ref="A1:B1"/>
    <mergeCell ref="A2:P2"/>
    <mergeCell ref="A3:P3"/>
    <mergeCell ref="A4:A5"/>
    <mergeCell ref="B4:B5"/>
    <mergeCell ref="C4:C5"/>
    <mergeCell ref="D4:D5"/>
    <mergeCell ref="E4:E5"/>
    <mergeCell ref="F4:K4"/>
    <mergeCell ref="L4:L5"/>
    <mergeCell ref="P4:P5"/>
  </mergeCells>
  <phoneticPr fontId="46" type="noConversion"/>
  <printOptions horizontalCentered="1"/>
  <pageMargins left="0.5" right="0.5" top="0.5" bottom="0.5" header="0" footer="0.3"/>
  <pageSetup paperSize="9" scale="96"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PL1</vt:lpstr>
      <vt:lpstr>PL2</vt:lpstr>
      <vt:lpstr>PL3</vt:lpstr>
      <vt:lpstr>PL4</vt:lpstr>
      <vt:lpstr>Bieu 10_CH</vt:lpstr>
      <vt:lpstr>'Bieu 10_CH'!Print_Area</vt:lpstr>
      <vt:lpstr>'PL1'!Print_Area</vt:lpstr>
      <vt:lpstr>'PL2'!Print_Area</vt:lpstr>
      <vt:lpstr>'PL3'!Print_Area</vt:lpstr>
      <vt:lpstr>'PL4'!Print_Area</vt:lpstr>
      <vt:lpstr>'Bieu 10_CH'!Print_Titles</vt:lpstr>
      <vt:lpstr>'PL1'!Print_Titles</vt:lpstr>
      <vt:lpstr>'PL2'!Print_Titles</vt:lpstr>
      <vt:lpstr>'PL3'!Print_Titles</vt:lpstr>
      <vt:lpstr>'PL4'!Print_Titles</vt:lpstr>
    </vt:vector>
  </TitlesOfParts>
  <Company>Onimusha9x@ymail.com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vu tuan</dc:creator>
  <cp:lastModifiedBy>MyPC</cp:lastModifiedBy>
  <cp:lastPrinted>2023-06-09T07:24:46Z</cp:lastPrinted>
  <dcterms:created xsi:type="dcterms:W3CDTF">2009-12-07T00:45:36Z</dcterms:created>
  <dcterms:modified xsi:type="dcterms:W3CDTF">2023-06-12T02:25:14Z</dcterms:modified>
</cp:coreProperties>
</file>